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2. апрель\"/>
    </mc:Choice>
  </mc:AlternateContent>
  <bookViews>
    <workbookView xWindow="0" yWindow="0" windowWidth="23040" windowHeight="8835"/>
  </bookViews>
  <sheets>
    <sheet name="1" sheetId="1" r:id="rId1"/>
  </sheets>
  <definedNames>
    <definedName name="_xlnm._FilterDatabase" localSheetId="0" hidden="1">'1'!$A$6:$AD$168</definedName>
    <definedName name="_xlnm.Print_Titles" localSheetId="0">'1'!$5:$6</definedName>
    <definedName name="_xlnm.Print_Area" localSheetId="0">'1'!$B$1:$G$168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6" i="1" l="1"/>
  <c r="E116" i="1"/>
  <c r="E114" i="1"/>
  <c r="F114" i="1"/>
  <c r="E136" i="1"/>
  <c r="E139" i="1"/>
  <c r="F139" i="1"/>
  <c r="E142" i="1"/>
  <c r="E146" i="1"/>
  <c r="E162" i="1"/>
  <c r="E164" i="1"/>
  <c r="G107" i="1"/>
  <c r="G106" i="1" s="1"/>
  <c r="E106" i="1"/>
  <c r="F106" i="1"/>
  <c r="E103" i="1"/>
  <c r="F103" i="1"/>
  <c r="E99" i="1"/>
  <c r="F99" i="1"/>
  <c r="E97" i="1"/>
  <c r="F97" i="1"/>
  <c r="G100" i="1"/>
  <c r="G99" i="1" s="1"/>
  <c r="G98" i="1"/>
  <c r="G97" i="1" s="1"/>
  <c r="F94" i="1"/>
  <c r="F89" i="1"/>
  <c r="G93" i="1"/>
  <c r="G92" i="1"/>
  <c r="G91" i="1"/>
  <c r="G88" i="1"/>
  <c r="G87" i="1" s="1"/>
  <c r="E87" i="1"/>
  <c r="F87" i="1"/>
  <c r="G86" i="1"/>
  <c r="G85" i="1" s="1"/>
  <c r="F85" i="1"/>
  <c r="G84" i="1"/>
  <c r="F83" i="1"/>
  <c r="D83" i="1"/>
  <c r="E83" i="1"/>
  <c r="F81" i="1"/>
  <c r="F77" i="1"/>
  <c r="F79" i="1"/>
  <c r="D87" i="1"/>
  <c r="D106" i="1"/>
  <c r="D103" i="1"/>
  <c r="D101" i="1"/>
  <c r="D99" i="1"/>
  <c r="D97" i="1"/>
  <c r="D94" i="1"/>
  <c r="D89" i="1"/>
  <c r="D85" i="1"/>
  <c r="D81" i="1"/>
  <c r="D79" i="1"/>
  <c r="D77" i="1"/>
  <c r="F109" i="1"/>
  <c r="G109" i="1" s="1"/>
  <c r="G108" i="1" s="1"/>
  <c r="G110" i="1"/>
  <c r="G115" i="1"/>
  <c r="G114" i="1" s="1"/>
  <c r="F116" i="1"/>
  <c r="G117" i="1"/>
  <c r="G116" i="1" s="1"/>
  <c r="F119" i="1"/>
  <c r="G120" i="1"/>
  <c r="F121" i="1"/>
  <c r="G122" i="1"/>
  <c r="G123" i="1"/>
  <c r="F124" i="1"/>
  <c r="G125" i="1"/>
  <c r="G126" i="1"/>
  <c r="F127" i="1"/>
  <c r="G128" i="1"/>
  <c r="G129" i="1"/>
  <c r="F130" i="1"/>
  <c r="G131" i="1"/>
  <c r="G132" i="1"/>
  <c r="F133" i="1"/>
  <c r="G134" i="1"/>
  <c r="G135" i="1"/>
  <c r="F136" i="1"/>
  <c r="G137" i="1"/>
  <c r="G138" i="1"/>
  <c r="G78" i="1"/>
  <c r="G77" i="1" s="1"/>
  <c r="G80" i="1"/>
  <c r="G79" i="1" s="1"/>
  <c r="G82" i="1"/>
  <c r="G81" i="1" s="1"/>
  <c r="G90" i="1"/>
  <c r="G96" i="1"/>
  <c r="G102" i="1"/>
  <c r="G101" i="1" s="1"/>
  <c r="G104" i="1"/>
  <c r="G105" i="1"/>
  <c r="E161" i="1" l="1"/>
  <c r="E113" i="1"/>
  <c r="G103" i="1"/>
  <c r="G89" i="1"/>
  <c r="E118" i="1"/>
  <c r="E76" i="1"/>
  <c r="E141" i="1"/>
  <c r="G94" i="1"/>
  <c r="F118" i="1"/>
  <c r="F113" i="1"/>
  <c r="D76" i="1"/>
  <c r="G113" i="1"/>
  <c r="G83" i="1"/>
  <c r="E112" i="1" l="1"/>
  <c r="E111" i="1" s="1"/>
  <c r="G76" i="1"/>
  <c r="G167" i="1"/>
  <c r="G165" i="1"/>
  <c r="G163" i="1"/>
  <c r="G160" i="1"/>
  <c r="G159" i="1"/>
  <c r="G157" i="1"/>
  <c r="G155" i="1"/>
  <c r="G153" i="1"/>
  <c r="G151" i="1"/>
  <c r="G149" i="1"/>
  <c r="G147" i="1"/>
  <c r="G145" i="1"/>
  <c r="G75" i="1"/>
  <c r="G72" i="1"/>
  <c r="G69" i="1"/>
  <c r="G66" i="1"/>
  <c r="G63" i="1"/>
  <c r="G62" i="1"/>
  <c r="G61" i="1"/>
  <c r="G59" i="1"/>
  <c r="G58" i="1"/>
  <c r="G55" i="1"/>
  <c r="G52" i="1"/>
  <c r="G50" i="1"/>
  <c r="G45" i="1"/>
  <c r="G42" i="1"/>
  <c r="G41" i="1"/>
  <c r="G39" i="1"/>
  <c r="G38" i="1"/>
  <c r="G36" i="1"/>
  <c r="G33" i="1"/>
  <c r="G31" i="1"/>
  <c r="G29" i="1"/>
  <c r="G28" i="1"/>
  <c r="G26" i="1"/>
  <c r="G20" i="1"/>
  <c r="G19" i="1"/>
  <c r="G18" i="1"/>
  <c r="G17" i="1"/>
  <c r="G14" i="1"/>
  <c r="G13" i="1"/>
  <c r="G12" i="1"/>
  <c r="G11" i="1"/>
  <c r="E70" i="1"/>
  <c r="E68" i="1"/>
  <c r="E64" i="1"/>
  <c r="E60" i="1"/>
  <c r="E57" i="1" s="1"/>
  <c r="E56" i="1" s="1"/>
  <c r="E54" i="1"/>
  <c r="E53" i="1" s="1"/>
  <c r="E51" i="1"/>
  <c r="E49" i="1"/>
  <c r="E44" i="1"/>
  <c r="E43" i="1" s="1"/>
  <c r="E40" i="1"/>
  <c r="E37" i="1"/>
  <c r="E35" i="1"/>
  <c r="E32" i="1"/>
  <c r="E30" i="1"/>
  <c r="E27" i="1"/>
  <c r="E25" i="1"/>
  <c r="E23" i="1"/>
  <c r="E16" i="1"/>
  <c r="E15" i="1" s="1"/>
  <c r="E10" i="1"/>
  <c r="E9" i="1" s="1"/>
  <c r="E67" i="1" l="1"/>
  <c r="E22" i="1"/>
  <c r="E21" i="1" s="1"/>
  <c r="E48" i="1"/>
  <c r="E47" i="1" s="1"/>
  <c r="E34" i="1"/>
  <c r="G162" i="1"/>
  <c r="F162" i="1"/>
  <c r="D162" i="1"/>
  <c r="G140" i="1"/>
  <c r="G139" i="1" s="1"/>
  <c r="E46" i="1" l="1"/>
  <c r="E8" i="1"/>
  <c r="G143" i="1"/>
  <c r="E7" i="1" l="1"/>
  <c r="E168" i="1"/>
  <c r="F101" i="1"/>
  <c r="F76" i="1" s="1"/>
  <c r="D166" i="1" l="1"/>
  <c r="D139" i="1"/>
  <c r="D164" i="1"/>
  <c r="D161" i="1" s="1"/>
  <c r="D158" i="1"/>
  <c r="D156" i="1"/>
  <c r="D154" i="1"/>
  <c r="D152" i="1"/>
  <c r="D150" i="1"/>
  <c r="D148" i="1"/>
  <c r="D146" i="1"/>
  <c r="D144" i="1"/>
  <c r="D142" i="1"/>
  <c r="D136" i="1"/>
  <c r="G136" i="1" s="1"/>
  <c r="D133" i="1"/>
  <c r="G133" i="1" s="1"/>
  <c r="D130" i="1"/>
  <c r="G130" i="1" s="1"/>
  <c r="D127" i="1"/>
  <c r="G127" i="1" s="1"/>
  <c r="D124" i="1"/>
  <c r="G124" i="1" s="1"/>
  <c r="D121" i="1"/>
  <c r="G121" i="1" s="1"/>
  <c r="D119" i="1"/>
  <c r="G119" i="1" s="1"/>
  <c r="D116" i="1"/>
  <c r="D114" i="1"/>
  <c r="D108" i="1"/>
  <c r="D74" i="1"/>
  <c r="D73" i="1" s="1"/>
  <c r="D71" i="1"/>
  <c r="D70" i="1" s="1"/>
  <c r="D68" i="1"/>
  <c r="D65" i="1"/>
  <c r="D64" i="1" s="1"/>
  <c r="D60" i="1"/>
  <c r="D57" i="1" s="1"/>
  <c r="D56" i="1" s="1"/>
  <c r="D54" i="1"/>
  <c r="D53" i="1" s="1"/>
  <c r="D51" i="1"/>
  <c r="D49" i="1"/>
  <c r="D44" i="1"/>
  <c r="D43" i="1" s="1"/>
  <c r="D40" i="1"/>
  <c r="D37" i="1"/>
  <c r="D35" i="1"/>
  <c r="D32" i="1"/>
  <c r="D30" i="1"/>
  <c r="D27" i="1"/>
  <c r="F25" i="1"/>
  <c r="D10" i="1"/>
  <c r="D9" i="1" s="1"/>
  <c r="D16" i="1"/>
  <c r="D15" i="1" s="1"/>
  <c r="D25" i="1"/>
  <c r="D23" i="1"/>
  <c r="D22" i="1" l="1"/>
  <c r="D21" i="1" s="1"/>
  <c r="D113" i="1"/>
  <c r="D141" i="1"/>
  <c r="D118" i="1"/>
  <c r="D67" i="1"/>
  <c r="D48" i="1"/>
  <c r="D47" i="1" s="1"/>
  <c r="D34" i="1"/>
  <c r="D112" i="1" l="1"/>
  <c r="D111" i="1" s="1"/>
  <c r="D8" i="1"/>
  <c r="D46" i="1"/>
  <c r="D7" i="1" l="1"/>
  <c r="D168" i="1"/>
  <c r="G166" i="1" l="1"/>
  <c r="F166" i="1"/>
  <c r="F152" i="1"/>
  <c r="G152" i="1"/>
  <c r="G146" i="1"/>
  <c r="F146" i="1"/>
  <c r="F164" i="1" l="1"/>
  <c r="F161" i="1" s="1"/>
  <c r="G156" i="1"/>
  <c r="F156" i="1"/>
  <c r="F154" i="1"/>
  <c r="F142" i="1"/>
  <c r="G142" i="1" l="1"/>
  <c r="F60" i="1" l="1"/>
  <c r="F57" i="1" s="1"/>
  <c r="F37" i="1"/>
  <c r="G37" i="1"/>
  <c r="F16" i="1"/>
  <c r="F74" i="1" l="1"/>
  <c r="F27" i="1" l="1"/>
  <c r="G164" i="1" l="1"/>
  <c r="G161" i="1" s="1"/>
  <c r="F158" i="1"/>
  <c r="F150" i="1"/>
  <c r="F148" i="1"/>
  <c r="G154" i="1"/>
  <c r="F144" i="1"/>
  <c r="G118" i="1"/>
  <c r="G158" i="1" l="1"/>
  <c r="F141" i="1"/>
  <c r="F112" i="1" s="1"/>
  <c r="F111" i="1" s="1"/>
  <c r="G148" i="1"/>
  <c r="G144" i="1"/>
  <c r="G150" i="1"/>
  <c r="G141" i="1" l="1"/>
  <c r="G112" i="1" s="1"/>
  <c r="G111" i="1" s="1"/>
  <c r="F108" i="1"/>
  <c r="F73" i="1"/>
  <c r="F71" i="1"/>
  <c r="F68" i="1"/>
  <c r="F65" i="1"/>
  <c r="G60" i="1"/>
  <c r="F54" i="1"/>
  <c r="F51" i="1"/>
  <c r="F49" i="1"/>
  <c r="F44" i="1"/>
  <c r="F40" i="1"/>
  <c r="F35" i="1"/>
  <c r="F32" i="1"/>
  <c r="F30" i="1"/>
  <c r="G25" i="1"/>
  <c r="G24" i="1"/>
  <c r="F23" i="1"/>
  <c r="F10" i="1"/>
  <c r="G57" i="1" l="1"/>
  <c r="G56" i="1" s="1"/>
  <c r="F34" i="1"/>
  <c r="F15" i="1"/>
  <c r="G35" i="1"/>
  <c r="G44" i="1"/>
  <c r="G43" i="1" s="1"/>
  <c r="G68" i="1"/>
  <c r="G74" i="1"/>
  <c r="G73" i="1" s="1"/>
  <c r="G51" i="1"/>
  <c r="G23" i="1"/>
  <c r="G49" i="1"/>
  <c r="G54" i="1"/>
  <c r="G53" i="1" s="1"/>
  <c r="G71" i="1"/>
  <c r="G70" i="1" s="1"/>
  <c r="F9" i="1"/>
  <c r="F56" i="1"/>
  <c r="G27" i="1"/>
  <c r="F53" i="1"/>
  <c r="F70" i="1"/>
  <c r="G32" i="1"/>
  <c r="F43" i="1"/>
  <c r="G30" i="1"/>
  <c r="F64" i="1"/>
  <c r="G65" i="1"/>
  <c r="G64" i="1" s="1"/>
  <c r="F22" i="1"/>
  <c r="F48" i="1"/>
  <c r="G10" i="1"/>
  <c r="G9" i="1" s="1"/>
  <c r="G40" i="1"/>
  <c r="G22" i="1" l="1"/>
  <c r="G21" i="1" s="1"/>
  <c r="G48" i="1"/>
  <c r="G47" i="1" s="1"/>
  <c r="G34" i="1"/>
  <c r="G67" i="1"/>
  <c r="F47" i="1"/>
  <c r="F67" i="1"/>
  <c r="F21" i="1"/>
  <c r="F8" i="1" s="1"/>
  <c r="F46" i="1" l="1"/>
  <c r="F168" i="1" s="1"/>
  <c r="F7" i="1" l="1"/>
  <c r="G16" i="1"/>
  <c r="G46" i="1" l="1"/>
  <c r="G15" i="1"/>
  <c r="G8" i="1" s="1"/>
  <c r="G168" i="1" l="1"/>
  <c r="G7" i="1"/>
</calcChain>
</file>

<file path=xl/sharedStrings.xml><?xml version="1.0" encoding="utf-8"?>
<sst xmlns="http://schemas.openxmlformats.org/spreadsheetml/2006/main" count="330" uniqueCount="301">
  <si>
    <t>НАИМЕНОВАНИЕ  ДОХОДА</t>
  </si>
  <si>
    <t>КБК</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</si>
  <si>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</si>
  <si>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</si>
  <si>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</si>
  <si>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</si>
  <si>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</si>
  <si>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</si>
  <si>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</si>
  <si>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227¹ и 228 Налогового кодекса Российской Федерации</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</si>
  <si>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</si>
  <si>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</si>
  <si>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</si>
  <si>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</si>
  <si>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</si>
  <si>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t>
  </si>
  <si>
    <t>182 1 01 02040 01 0000 110</t>
  </si>
  <si>
    <t>НАЛОГИ НА ТОВАРЫ (РАБОТЫ, УСЛУГИ), РЕАЛИЗУЕМЫЕ НА ТЕРРИТОРИИ РОССИЙСКОЙ ФЕДЕРАЦИИ</t>
  </si>
  <si>
    <t>100 1 03 00000 00 0000 000</t>
  </si>
  <si>
    <t>Акцизы по подакцизным товарам (продукции), производимым на территории Российской Федерации</t>
  </si>
  <si>
    <t>100 1 03 02000 01 0000 110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</si>
  <si>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</si>
  <si>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</si>
  <si>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</si>
  <si>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</si>
  <si>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</si>
  <si>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</si>
  <si>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</si>
  <si>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</si>
  <si>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</si>
  <si>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</si>
  <si>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</si>
  <si>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</si>
  <si>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</si>
  <si>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</si>
  <si>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</si>
  <si>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</si>
  <si>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</si>
  <si>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</si>
  <si>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</si>
  <si>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183 1 05 03010 01 0000 110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</si>
  <si>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</si>
  <si>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</si>
  <si>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</si>
  <si>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</si>
  <si>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</si>
  <si>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</si>
  <si>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</si>
  <si>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</si>
  <si>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</si>
  <si>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</si>
  <si>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Земельный налог</t>
  </si>
  <si>
    <t>182 1 06 06000 00 0000 110</t>
  </si>
  <si>
    <t>Земельный налог с организаций,обладающих земельным участком , расположенным в границах городских округов</t>
  </si>
  <si>
    <t xml:space="preserve">182 1 06 06032 04 0000 110 </t>
  </si>
  <si>
    <t>Земельный налог с физических лиц,обладающих земельным участком ,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</si>
  <si>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</si>
  <si>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</si>
  <si>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</si>
  <si>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</si>
  <si>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</si>
  <si>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</si>
  <si>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</si>
  <si>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</si>
  <si>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</si>
  <si>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</si>
  <si>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</si>
  <si>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</si>
  <si>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</si>
  <si>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</si>
  <si>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</si>
  <si>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</si>
  <si>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</si>
  <si>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</si>
  <si>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</si>
  <si>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</si>
  <si>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</si>
  <si>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</si>
  <si>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</si>
  <si>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</si>
  <si>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</si>
  <si>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</si>
  <si>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</si>
  <si>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</si>
  <si>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</si>
  <si>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</si>
  <si>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</si>
  <si>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</si>
  <si>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</si>
  <si>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</si>
  <si>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t>
  </si>
  <si>
    <t>048 1 12 01041 01 0000 120</t>
  </si>
  <si>
    <t>Плата за размещение твердых коммунальных отходов</t>
  </si>
  <si>
    <t>048 1 12 01042 01 0000 120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</si>
  <si>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</si>
  <si>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</si>
  <si>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(РАБОТ) И КОМПЕНСАЦИИ ЗАТРАТ ГОСУДАРСТВА</t>
  </si>
  <si>
    <t>040 1 13 00000 00 0000 000</t>
  </si>
  <si>
    <t>Прочие доходы от компенсации затрат государства</t>
  </si>
  <si>
    <t>040 1 13 02990 00 0000 130</t>
  </si>
  <si>
    <t>Прочие доходы от компенсации затрат бюджетов городских округов</t>
  </si>
  <si>
    <t>040 113 02994 04 0000 130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</si>
  <si>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</si>
  <si>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</si>
  <si>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</si>
  <si>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</si>
  <si>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</si>
  <si>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</si>
  <si>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</si>
  <si>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</si>
  <si>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</si>
  <si>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</si>
  <si>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</si>
  <si>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</si>
  <si>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</si>
  <si>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</si>
  <si>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</si>
  <si>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</si>
  <si>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</si>
  <si>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</si>
  <si>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</si>
  <si>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</si>
  <si>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ПРОЧИЕ НЕНАЛОГОВЫЕ ДОХОДЫ</t>
  </si>
  <si>
    <t>040 1 17 00000 00 0000 000</t>
  </si>
  <si>
    <t>Прочие неналоговые доходы</t>
  </si>
  <si>
    <t xml:space="preserve">040 1 17 05000 00 0000 180 </t>
  </si>
  <si>
    <t>Прочие неналоговые доходы бюджетов городских округов</t>
  </si>
  <si>
    <t>040 1 17 05040 04 0000 180</t>
  </si>
  <si>
    <t>БЕЗВОЗМЕЗДНЫЕ ПОСТУПЛЕНИЯ ОТ ДРУГИХ БЮДЖЕТОВ БЮДЖЕТНОЙ СИСТЕМЫ РОССИЙСКОЙ ФЕДЕРАЦИИ</t>
  </si>
  <si>
    <t>040 2 02 00000 00 0000 000</t>
  </si>
  <si>
    <t>040 2 02 10000 00 0000 150</t>
  </si>
  <si>
    <t>Дотации на выравнивание бюджетной обеспеченности</t>
  </si>
  <si>
    <t>040 2 02 15001 00 0000 150</t>
  </si>
  <si>
    <t>040 2 02 15001 04 0000 150</t>
  </si>
  <si>
    <t>Дотации бюджетам на поддержку мер по обеспечению сбалансированности бюджетов</t>
  </si>
  <si>
    <t>040 2 02 15002 00 0000 150</t>
  </si>
  <si>
    <t xml:space="preserve">040 2 02 15002 04 0000 150 </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</si>
  <si>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</si>
  <si>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</si>
  <si>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</si>
  <si>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</si>
  <si>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040 2 02 20041 04 0000 150</t>
  </si>
  <si>
    <t>Субсидии бюджетам на реализацию мероприятий по обеспечению жильем молодых семей</t>
  </si>
  <si>
    <t>040 2 02 25555 00 0000 150</t>
  </si>
  <si>
    <t>040 2 02 25555 04 0000 150</t>
  </si>
  <si>
    <t>Прочие субсидии</t>
  </si>
  <si>
    <t>040 2 02 29999 00 0000 150</t>
  </si>
  <si>
    <t>040 2 02 29999 04 0000 150</t>
  </si>
  <si>
    <t>Субвенции бюджетам бюджетной системы Российской Федерации</t>
  </si>
  <si>
    <t>040 2 02 30000 00 0000 150</t>
  </si>
  <si>
    <t>040 2 02 30024 00 0000 150</t>
  </si>
  <si>
    <t>040 2 02 30029 00 0000 150</t>
  </si>
  <si>
    <t>040 2 02 30029 04 0000 150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</si>
  <si>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</si>
  <si>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040 2 02 35135 00 0000 150</t>
  </si>
  <si>
    <t>040 2 02 35135 04 0000 150</t>
  </si>
  <si>
    <t>040 2 02 35176 00 0000 150</t>
  </si>
  <si>
    <t>040 2 02 35176 04 0000 150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</si>
  <si>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</si>
  <si>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040 2 02 35082 00 0000 150</t>
  </si>
  <si>
    <t>040 2 02 35082 04 0000 150</t>
  </si>
  <si>
    <t>Субвенции бюджетам на осуществление первичного воинского учета на территориях, где отсутствуют военные комиссариаты</t>
  </si>
  <si>
    <t>040 2 02 35118 00 0000 150</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</si>
  <si>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</si>
  <si>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</si>
  <si>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</si>
  <si>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040 2 02 35120 04 0000 150</t>
  </si>
  <si>
    <t>Субвенции бюджетам на государственную регистрацию актов гражданского состояния</t>
  </si>
  <si>
    <t>040 2 02 35930 00 0000 150</t>
  </si>
  <si>
    <t>040 2 02 35930 04 0000 150</t>
  </si>
  <si>
    <t>040 2 02 40000 00 0000 150</t>
  </si>
  <si>
    <t>040 2 02 49999 04 0000 150</t>
  </si>
  <si>
    <t xml:space="preserve">ВСЕГО ДОХОДОВ </t>
  </si>
  <si>
    <t>Сумма на 2020 год</t>
  </si>
  <si>
    <t>100 1 03 02231 01 0000 110</t>
  </si>
  <si>
    <t>100 1 03 02241 01 0000 110</t>
  </si>
  <si>
    <t>100 1 03 02251 01 0000 110</t>
  </si>
  <si>
    <t>Субсидии бюджетам на строительство и реконструкцию (модернизацию) объектов питьевого водоснабжения</t>
  </si>
  <si>
    <t>040 2 02 25243 04 0000 150</t>
  </si>
  <si>
    <t>040 2 02 25497 04 0000 150</t>
  </si>
  <si>
    <t>040 2 02 25497 00 0000 150</t>
  </si>
  <si>
    <t>Прочие субсидии бюджетам городских округов</t>
  </si>
  <si>
    <t>Субвенции бюджетам городских округов на выполнение передаваемых полномочий субъектов Российской Федерации</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</si>
  <si>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</si>
  <si>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</si>
  <si>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</si>
  <si>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</si>
  <si>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040 2 19 60010 04 0000 151</t>
  </si>
  <si>
    <t xml:space="preserve">БЕЗВОЗМЕЗДНЫЕ ПОСТУПЛЕНИЯ </t>
  </si>
  <si>
    <t>040 2 00 00000 00 0000 000</t>
  </si>
  <si>
    <t>040 2 02 25081 00 0000 150</t>
  </si>
  <si>
    <t>040 2 02 25081 04 0000 150</t>
  </si>
  <si>
    <t>040 2 02 25243 00 0000 150</t>
  </si>
  <si>
    <t>Единый налог на вмененный доход для отдельных видов деятельности (за налоговые периоды, истекшие до 1 января 2011 года)</t>
  </si>
  <si>
    <t>182 1 05 02020 02 0000 110</t>
  </si>
  <si>
    <t>040 2 02 20077 04 0000 150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</si>
  <si>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</si>
  <si>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</si>
  <si>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</si>
  <si>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Транспортный налог</t>
  </si>
  <si>
    <t>Транспортный налог с организаций</t>
  </si>
  <si>
    <t>Транспортный налог с физических лиц</t>
  </si>
  <si>
    <t>182 1 06 04000 00 0000 000</t>
  </si>
  <si>
    <t xml:space="preserve">182 1 06 04011 04 0000 110 </t>
  </si>
  <si>
    <t>182 1 06 04012 04 0000 110</t>
  </si>
  <si>
    <t>048 1 12 01040 01 0000 120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</si>
  <si>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</si>
  <si>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</si>
  <si>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000 1 16 01192 01 0000 140</t>
  </si>
  <si>
    <t>170 1 16 01192 01 0022 140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</si>
  <si>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</si>
  <si>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</si>
  <si>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040 1 16 07090 04 0000 140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</si>
  <si>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</si>
  <si>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</si>
  <si>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040 1 16 10081 04 0000 140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</si>
  <si>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</si>
  <si>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</si>
  <si>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182 1 16 10129 01 0000 140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</si>
  <si>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</si>
  <si>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322 1 16 01203 01 0000 140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</si>
  <si>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</si>
  <si>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000 1 16 10123 01 0041 140</t>
  </si>
  <si>
    <t>141 1 16 10123 01 0041 140</t>
  </si>
  <si>
    <t>000 1 16 01153 01 0000 140</t>
  </si>
  <si>
    <t>690 1 16 01153 01 0006 140</t>
  </si>
  <si>
    <t>690 1 16 01153 01 9000 140</t>
  </si>
  <si>
    <t>Субсидии на реконструкцию, расширение, модернизацию, строительство коммунальных объектов</t>
  </si>
  <si>
    <t>040 2 02 20077 00 0000 150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</si>
  <si>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</si>
  <si>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040 2 02 25178 00 0000 150</t>
  </si>
  <si>
    <t>040 2 02 25178 04 0000 150</t>
  </si>
  <si>
    <t>040 2 02 30024 04 0000 150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</si>
  <si>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</si>
  <si>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</si>
  <si>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проведение Всероссийской переписи населения 2020 года</t>
  </si>
  <si>
    <t>040 2 02 35469 00 0000 150</t>
  </si>
  <si>
    <t>040 2 02 35469 04 0000 150</t>
  </si>
  <si>
    <t xml:space="preserve">Иные межбюджетные трансферты </t>
  </si>
  <si>
    <t>Прочие межбюджетные трансферты, передаваемые бюджетам</t>
  </si>
  <si>
    <t>040 2 02 49999 00 0000 150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</si>
  <si>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</si>
  <si>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040 1 16 10123 01 0041 140</t>
  </si>
  <si>
    <t>188 1 16 10123 01 0041 140</t>
  </si>
  <si>
    <t>000 1 16 01203 01 0000 140</t>
  </si>
  <si>
    <t xml:space="preserve">Субсидии бюджетам городских округов на реализацию программ формирования современной городской среды </t>
  </si>
  <si>
    <t>Дотации бюджетам субъектов Российской Федерации и муниципальных образований</t>
  </si>
  <si>
    <t>322 1 16 10123 01 0041 140</t>
  </si>
  <si>
    <t xml:space="preserve">Субсидии на приобретение и установку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на также на обработку и рассылку постановлений органов государственного контроля (надзора) </t>
  </si>
  <si>
    <t xml:space="preserve">Субсидии бюджетам городских округов на софинансирование капитальных вложений в объекты муниципальной собственности </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</si>
  <si>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 </t>
  </si>
  <si>
    <t xml:space="preserve">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 </t>
  </si>
  <si>
    <t>Субсидии бюджетам городских округов на строительство и реконструкцию (модернизацию) объектов питьевого водоснабжения</t>
  </si>
  <si>
    <t xml:space="preserve">Субсидии бюджетам городских округов на реализацию мероприятий по обеспечению жильём молодых семей </t>
  </si>
  <si>
    <t xml:space="preserve">Субсидии бюджетам городских округов на реализацию мероприятий по обеспечению жильем молодых семей </t>
  </si>
  <si>
    <t xml:space="preserve">Субвенции бюджетам городских округов на выполнение передаваемых полномочий субъектов Российской Федерации </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</si>
  <si>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</si>
  <si>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</si>
  <si>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Субвенции бюджетам городских округов на осуществление первичного воинского учета на территориях, где отсутствуют военные комиссариаты</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</si>
  <si>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</si>
  <si>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</si>
  <si>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</si>
  <si>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городских округов на проведение Всероссийской переписи населения 2020 года </t>
  </si>
  <si>
    <t xml:space="preserve">Субвенции бюджетам городских округов на государственную регистрацию актов гражданского состояния </t>
  </si>
  <si>
    <t xml:space="preserve">Дотации бюджетам городских округов на выравнивание бюджетной обеспеченности </t>
  </si>
  <si>
    <t>000 1 16 01092 01 0000 140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</si>
  <si>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</si>
  <si>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</si>
  <si>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530 1 16 01082 01 0031 140</t>
  </si>
  <si>
    <t>530 1 16 01082 01 0032 140</t>
  </si>
  <si>
    <t>530 1 16 01203 01 9000 140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</si>
  <si>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</si>
  <si>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законодательство Российской Федерации о защите детей  от информации причиняющей вред их здоровью и (или) развитию)</t>
  </si>
  <si>
    <t>000 1 16 01063 01 0017 140</t>
  </si>
  <si>
    <t>040 1 16 01063 01 0017 140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</si>
  <si>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</si>
  <si>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</si>
  <si>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 000 1 16 01053 01 0000 140</t>
  </si>
  <si>
    <t>040 2 02 45303 04 0000 150</t>
  </si>
  <si>
    <t>040 2 02 45303 00 0000 150</t>
  </si>
  <si>
    <t>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</si>
  <si>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</si>
  <si>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Ожидаемое исполнение  по доходам бюджета города Пыть-Яха  на 2020 год </t>
  </si>
  <si>
    <t>По уведомлениям округа</t>
  </si>
  <si>
    <t>Подлежит корректировке</t>
  </si>
  <si>
    <t>Ожидаемое исполнение на 31.12.2020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</si>
  <si>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</si>
  <si>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</si>
  <si>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170 1 16 01092 01 0003 140</t>
  </si>
  <si>
    <t>040 1 16 10081 00 0000 140</t>
  </si>
  <si>
    <t>040 1 16 10120 00 0000 140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</si>
  <si>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</si>
  <si>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322 1 16 01200 01 0000 140</t>
  </si>
  <si>
    <t>000 1 16 01082 01 0031 140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</si>
  <si>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</si>
  <si>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690 1 16 01053 01 0000 140</t>
  </si>
  <si>
    <t>690 1 16 01203 01 0000 140</t>
  </si>
  <si>
    <t xml:space="preserve">Дотации бюджетам городских округов на поддержку мер по обеспечению сбалансированности бюджетов </t>
  </si>
  <si>
    <t>Субсидии бюджетам городских округов на реализацию программ формирования современной городской среды</t>
  </si>
  <si>
    <t xml:space="preserve">Утвержденный план по решению Думы города от 18.02.2020 № 309 </t>
  </si>
  <si>
    <t>Приложение № 1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</si>
</sst>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Red]\-#,##0.0;0.0"/>
  </numFmts>
  <fonts count="7" x14ac:knownFonts="1">
    <font>
      <sz val="10"/>
      <name val="Arial Cyr"/>
      <charset val="204"/>
    </font>
    <font>
      <sz val="10"/>
      <name val="Arial"/>
      <family val="2"/>
      <charset val="204"/>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
    <xf numFmtId="0" fontId="0" fillId="0" borderId="0"/>
    <xf numFmtId="164" fontId="2"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cellStyleXfs>
  <cellXfs count="66">
    <xf numFmtId="0" fontId="0" fillId="0" borderId="0" xfId="0"/>
    <xf numFmtId="0" fontId="3" fillId="2" borderId="0" xfId="2" applyFont="1" applyFill="1" applyAlignment="1">
      <alignment horizontal="center"/>
    </xf>
    <xf numFmtId="4" fontId="3" fillId="2" borderId="0" xfId="2" applyNumberFormat="1" applyFont="1" applyFill="1" applyBorder="1"/>
    <xf numFmtId="0" fontId="3" fillId="2" borderId="0" xfId="6" applyFont="1" applyFill="1" applyAlignment="1" applyProtection="1">
      <protection hidden="1"/>
    </xf>
    <xf numFmtId="0" fontId="3" fillId="2" borderId="0" xfId="2" applyFont="1" applyFill="1" applyBorder="1"/>
    <xf numFmtId="0" fontId="3" fillId="2" borderId="0" xfId="2" applyFont="1" applyFill="1"/>
    <xf numFmtId="165" fontId="3" fillId="2" borderId="0" xfId="2" applyNumberFormat="1" applyFont="1" applyFill="1" applyBorder="1"/>
    <xf numFmtId="0" fontId="3" fillId="2" borderId="2" xfId="2" applyFont="1" applyFill="1" applyBorder="1" applyAlignment="1">
      <alignment horizontal="center"/>
    </xf>
    <xf numFmtId="49" fontId="4" fillId="2" borderId="2" xfId="2" applyNumberFormat="1" applyFont="1" applyFill="1" applyBorder="1" applyAlignment="1" applyProtection="1">
      <alignment horizontal="center" wrapText="1"/>
      <protection hidden="1"/>
    </xf>
    <xf numFmtId="4" fontId="4" fillId="2" borderId="2" xfId="2" applyNumberFormat="1" applyFont="1" applyFill="1" applyBorder="1" applyAlignment="1">
      <alignment horizontal="right"/>
    </xf>
    <xf numFmtId="4" fontId="4" fillId="2" borderId="2" xfId="1" applyNumberFormat="1" applyFont="1" applyFill="1" applyBorder="1" applyAlignment="1" applyProtection="1">
      <alignment horizontal="right" wrapText="1"/>
      <protection hidden="1"/>
    </xf>
    <xf numFmtId="49" fontId="3" fillId="2" borderId="2" xfId="2" applyNumberFormat="1" applyFont="1" applyFill="1" applyBorder="1" applyAlignment="1" applyProtection="1">
      <alignment horizontal="center" wrapText="1"/>
      <protection hidden="1"/>
    </xf>
    <xf numFmtId="4" fontId="3" fillId="2" borderId="2" xfId="2" applyNumberFormat="1" applyFont="1" applyFill="1" applyBorder="1" applyAlignment="1">
      <alignment horizontal="right"/>
    </xf>
    <xf numFmtId="0" fontId="3" fillId="2" borderId="0" xfId="2" applyFont="1" applyFill="1" applyBorder="1" applyAlignment="1"/>
    <xf numFmtId="0" fontId="3" fillId="2" borderId="0" xfId="2" applyFont="1" applyFill="1" applyAlignment="1"/>
    <xf numFmtId="4" fontId="3" fillId="2" borderId="2" xfId="1" applyNumberFormat="1" applyFont="1" applyFill="1" applyBorder="1" applyAlignment="1" applyProtection="1">
      <alignment horizontal="right" wrapText="1"/>
      <protection hidden="1"/>
    </xf>
    <xf numFmtId="2" fontId="3" fillId="2" borderId="2" xfId="2" applyNumberFormat="1" applyFont="1" applyFill="1" applyBorder="1" applyAlignment="1" applyProtection="1">
      <alignment horizontal="center" wrapText="1"/>
      <protection hidden="1"/>
    </xf>
    <xf numFmtId="0" fontId="4" fillId="2" borderId="0" xfId="2" applyFont="1" applyFill="1" applyAlignment="1">
      <alignment horizontal="center"/>
    </xf>
    <xf numFmtId="0" fontId="4" fillId="2" borderId="0" xfId="2" applyFont="1" applyFill="1" applyBorder="1"/>
    <xf numFmtId="0" fontId="4" fillId="2" borderId="0" xfId="2" applyFont="1" applyFill="1"/>
    <xf numFmtId="4" fontId="4" fillId="2" borderId="2" xfId="2" applyNumberFormat="1" applyFont="1" applyFill="1" applyBorder="1" applyAlignment="1" applyProtection="1">
      <alignment horizontal="right" wrapText="1"/>
      <protection hidden="1"/>
    </xf>
    <xf numFmtId="4" fontId="3" fillId="2" borderId="2" xfId="2" applyNumberFormat="1" applyFont="1" applyFill="1" applyBorder="1"/>
    <xf numFmtId="1" fontId="4" fillId="2" borderId="2" xfId="0" applyNumberFormat="1" applyFont="1" applyFill="1" applyBorder="1" applyAlignment="1">
      <alignment horizontal="center" wrapText="1"/>
    </xf>
    <xf numFmtId="4" fontId="3" fillId="2" borderId="7" xfId="2" applyNumberFormat="1" applyFont="1" applyFill="1" applyBorder="1" applyAlignment="1" applyProtection="1">
      <alignment horizontal="right" wrapText="1"/>
      <protection hidden="1"/>
    </xf>
    <xf numFmtId="4" fontId="3" fillId="2" borderId="2" xfId="2" applyNumberFormat="1" applyFont="1" applyFill="1" applyBorder="1" applyAlignment="1" applyProtection="1">
      <alignment horizontal="right" wrapText="1"/>
      <protection hidden="1"/>
    </xf>
    <xf numFmtId="0" fontId="3" fillId="2" borderId="2" xfId="0" applyFont="1" applyFill="1" applyBorder="1" applyAlignment="1">
      <alignment horizontal="center"/>
    </xf>
    <xf numFmtId="49" fontId="4" fillId="2" borderId="1" xfId="2" applyNumberFormat="1" applyFont="1" applyFill="1" applyBorder="1" applyAlignment="1" applyProtection="1">
      <alignment horizontal="center" wrapText="1"/>
      <protection hidden="1"/>
    </xf>
    <xf numFmtId="0" fontId="6" fillId="2" borderId="2" xfId="0" applyFont="1" applyFill="1" applyBorder="1" applyAlignment="1">
      <alignment horizontal="center" wrapText="1"/>
    </xf>
    <xf numFmtId="49" fontId="3" fillId="2" borderId="4" xfId="2" applyNumberFormat="1" applyFont="1" applyFill="1" applyBorder="1" applyAlignment="1" applyProtection="1">
      <alignment horizontal="center" wrapText="1"/>
      <protection hidden="1"/>
    </xf>
    <xf numFmtId="4" fontId="4" fillId="2" borderId="7" xfId="2" applyNumberFormat="1" applyFont="1" applyFill="1" applyBorder="1" applyAlignment="1" applyProtection="1">
      <alignment horizontal="right" wrapText="1"/>
      <protection hidden="1"/>
    </xf>
    <xf numFmtId="49" fontId="3" fillId="2" borderId="1" xfId="2" applyNumberFormat="1" applyFont="1" applyFill="1" applyBorder="1" applyAlignment="1" applyProtection="1">
      <alignment horizontal="center" wrapText="1"/>
      <protection hidden="1"/>
    </xf>
    <xf numFmtId="4" fontId="4" fillId="2" borderId="7" xfId="2" applyNumberFormat="1" applyFont="1" applyFill="1" applyBorder="1" applyAlignment="1">
      <alignment horizontal="center" vertical="center" wrapText="1"/>
    </xf>
    <xf numFmtId="0" fontId="4" fillId="2" borderId="2" xfId="2" applyNumberFormat="1" applyFont="1" applyFill="1" applyBorder="1" applyAlignment="1">
      <alignment horizontal="center" vertical="center" wrapText="1"/>
    </xf>
    <xf numFmtId="0" fontId="4" fillId="2" borderId="3" xfId="2" applyFont="1" applyFill="1" applyBorder="1" applyAlignment="1">
      <alignment vertical="center" textRotation="90" wrapText="1"/>
    </xf>
    <xf numFmtId="4" fontId="4" fillId="2" borderId="2" xfId="2" applyNumberFormat="1" applyFont="1" applyFill="1" applyBorder="1" applyAlignment="1">
      <alignment horizontal="center" vertical="center" wrapText="1"/>
    </xf>
    <xf numFmtId="165" fontId="4" fillId="2" borderId="0" xfId="2" applyNumberFormat="1" applyFont="1" applyFill="1" applyBorder="1"/>
    <xf numFmtId="4" fontId="4" fillId="2" borderId="0" xfId="2" applyNumberFormat="1" applyFont="1" applyFill="1" applyBorder="1" applyAlignment="1">
      <alignment horizontal="right"/>
    </xf>
    <xf numFmtId="165" fontId="4" fillId="2" borderId="0" xfId="2" applyNumberFormat="1" applyFont="1" applyFill="1" applyBorder="1" applyAlignment="1">
      <alignment horizontal="right"/>
    </xf>
    <xf numFmtId="0" fontId="3" fillId="2" borderId="0" xfId="2" applyFont="1" applyFill="1" applyAlignment="1">
      <alignment horizontal="left" readingOrder="1"/>
    </xf>
    <xf numFmtId="0" fontId="3" fillId="2" borderId="0" xfId="2" applyNumberFormat="1" applyFont="1" applyFill="1" applyAlignment="1" applyProtection="1">
      <alignment horizontal="left" readingOrder="1"/>
      <protection hidden="1"/>
    </xf>
    <xf numFmtId="0" fontId="3" fillId="2" borderId="0" xfId="0" applyFont="1" applyFill="1" applyAlignment="1">
      <alignment horizontal="center" wrapText="1" readingOrder="1"/>
    </xf>
    <xf numFmtId="0" fontId="4" fillId="2" borderId="2" xfId="0" applyFont="1" applyFill="1" applyBorder="1" applyAlignment="1">
      <alignment horizontal="left" readingOrder="1"/>
    </xf>
    <xf numFmtId="0" fontId="4" fillId="2" borderId="2" xfId="2" applyNumberFormat="1" applyFont="1" applyFill="1" applyBorder="1" applyAlignment="1" applyProtection="1">
      <alignment horizontal="left" wrapText="1" readingOrder="1"/>
      <protection hidden="1"/>
    </xf>
    <xf numFmtId="0" fontId="3" fillId="2" borderId="2" xfId="2" applyNumberFormat="1" applyFont="1" applyFill="1" applyBorder="1" applyAlignment="1" applyProtection="1">
      <alignment horizontal="left" wrapText="1" readingOrder="1"/>
      <protection hidden="1"/>
    </xf>
    <xf numFmtId="0" fontId="4" fillId="2" borderId="2" xfId="0" applyFont="1" applyFill="1" applyBorder="1" applyAlignment="1">
      <alignment horizontal="left" wrapText="1" readingOrder="1"/>
    </xf>
    <xf numFmtId="0" fontId="3" fillId="2" borderId="2" xfId="0" applyFont="1" applyFill="1" applyBorder="1" applyAlignment="1">
      <alignment wrapText="1" readingOrder="1"/>
    </xf>
    <xf numFmtId="0" fontId="3" fillId="2" borderId="2" xfId="0" applyFont="1" applyFill="1" applyBorder="1" applyAlignment="1">
      <alignment horizontal="left" wrapText="1" readingOrder="1"/>
    </xf>
    <xf numFmtId="0" fontId="3" fillId="2" borderId="2" xfId="0" applyFont="1" applyFill="1" applyBorder="1" applyAlignment="1">
      <alignment readingOrder="1"/>
    </xf>
    <xf numFmtId="0" fontId="3" fillId="2" borderId="2" xfId="3" applyNumberFormat="1" applyFont="1" applyFill="1" applyBorder="1" applyAlignment="1" applyProtection="1">
      <alignment horizontal="left" wrapText="1" readingOrder="1"/>
      <protection hidden="1"/>
    </xf>
    <xf numFmtId="0" fontId="3" fillId="2" borderId="2" xfId="2" applyFont="1" applyFill="1" applyBorder="1" applyAlignment="1">
      <alignment readingOrder="1"/>
    </xf>
    <xf numFmtId="2" fontId="3" fillId="2" borderId="2" xfId="2" applyNumberFormat="1" applyFont="1" applyFill="1" applyBorder="1" applyAlignment="1" applyProtection="1">
      <alignment horizontal="left" wrapText="1" readingOrder="1"/>
      <protection hidden="1"/>
    </xf>
    <xf numFmtId="0" fontId="4" fillId="2" borderId="2" xfId="2" applyNumberFormat="1" applyFont="1" applyFill="1" applyBorder="1" applyAlignment="1" applyProtection="1">
      <alignment wrapText="1" readingOrder="1"/>
      <protection hidden="1"/>
    </xf>
    <xf numFmtId="0" fontId="3" fillId="2" borderId="2" xfId="2" applyNumberFormat="1" applyFont="1" applyFill="1" applyBorder="1" applyAlignment="1" applyProtection="1">
      <alignment wrapText="1" readingOrder="1"/>
      <protection hidden="1"/>
    </xf>
    <xf numFmtId="0" fontId="4" fillId="2" borderId="2" xfId="2" applyNumberFormat="1" applyFont="1" applyFill="1" applyBorder="1" applyAlignment="1" applyProtection="1">
      <alignment horizontal="left" wrapText="1" shrinkToFit="1" readingOrder="1"/>
      <protection hidden="1"/>
    </xf>
    <xf numFmtId="40" fontId="3" fillId="2" borderId="2" xfId="4" applyNumberFormat="1" applyFont="1" applyFill="1" applyBorder="1" applyAlignment="1" applyProtection="1">
      <alignment horizontal="left" wrapText="1" readingOrder="1"/>
      <protection hidden="1"/>
    </xf>
    <xf numFmtId="0" fontId="4" fillId="2" borderId="1" xfId="2" applyNumberFormat="1" applyFont="1" applyFill="1" applyBorder="1" applyAlignment="1" applyProtection="1">
      <alignment horizontal="left" wrapText="1" readingOrder="1"/>
      <protection hidden="1"/>
    </xf>
    <xf numFmtId="0" fontId="3" fillId="2" borderId="1" xfId="2" applyNumberFormat="1" applyFont="1" applyFill="1" applyBorder="1" applyAlignment="1" applyProtection="1">
      <alignment horizontal="left" wrapText="1" readingOrder="1"/>
      <protection hidden="1"/>
    </xf>
    <xf numFmtId="0" fontId="6" fillId="2" borderId="2" xfId="0" applyFont="1" applyFill="1" applyBorder="1" applyAlignment="1">
      <alignment wrapText="1" readingOrder="1"/>
    </xf>
    <xf numFmtId="166" fontId="3" fillId="2" borderId="4" xfId="5" applyNumberFormat="1" applyFont="1" applyFill="1" applyBorder="1" applyAlignment="1" applyProtection="1">
      <alignment horizontal="left" wrapText="1" readingOrder="1"/>
      <protection hidden="1"/>
    </xf>
    <xf numFmtId="4" fontId="3" fillId="2" borderId="0" xfId="2" applyNumberFormat="1" applyFont="1" applyFill="1" applyBorder="1" applyAlignment="1"/>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 fontId="4" fillId="2" borderId="3" xfId="2" applyNumberFormat="1" applyFont="1" applyFill="1" applyBorder="1" applyAlignment="1">
      <alignment horizontal="center" vertical="center" wrapText="1"/>
    </xf>
    <xf numFmtId="4" fontId="4" fillId="2" borderId="5" xfId="2" applyNumberFormat="1" applyFont="1" applyFill="1" applyBorder="1" applyAlignment="1">
      <alignment horizontal="center" vertical="center" wrapText="1"/>
    </xf>
    <xf numFmtId="4" fontId="4" fillId="2" borderId="6" xfId="2" applyNumberFormat="1" applyFont="1" applyFill="1" applyBorder="1" applyAlignment="1">
      <alignment horizontal="center" vertical="center" wrapText="1"/>
    </xf>
  </cellXfs>
  <cellStyles count="7">
    <cellStyle name="Обычный" xfId="0" builtinId="0"/>
    <cellStyle name="Обычный 2" xfId="5"/>
    <cellStyle name="Обычный 2 2" xfId="6"/>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68"/>
  <sheetViews>
    <sheetView tabSelected="1" topLeftCell="B1" zoomScale="75" zoomScaleNormal="75" zoomScaleSheetLayoutView="75" workbookViewId="0">
      <selection activeCell="F1" sqref="F1"/>
    </sheetView>
  </sheetViews>
  <sheetFormatPr defaultColWidth="9.140625" defaultRowHeight="15" x14ac:dyDescent="0.25"/>
  <cols>
    <col min="1" max="1" width="2" style="1" hidden="1" customWidth="1"/>
    <col min="2" max="2" width="31.5703125" style="1" customWidth="1"/>
    <col min="3" max="3" width="89" style="38" bestFit="1" customWidth="1"/>
    <col min="4" max="7" width="18" style="2" customWidth="1"/>
    <col min="8" max="8" width="9.140625" style="4" customWidth="1"/>
    <col min="9" max="9" width="9.140625" style="4"/>
    <col min="10" max="10" width="11.5703125" style="4" bestFit="1" customWidth="1"/>
    <col min="11" max="26" width="9.140625" style="4"/>
    <col min="27" max="16384" width="9.140625" style="5"/>
  </cols>
  <sheetData>
    <row r="1" spans="1:30" x14ac:dyDescent="0.25">
      <c r="E1" s="59" t="s">
        <v>300</v>
      </c>
      <c r="F1" s="59"/>
      <c r="H1" s="3"/>
      <c r="I1" s="3"/>
      <c r="J1" s="3"/>
      <c r="K1" s="3"/>
      <c r="L1" s="3"/>
      <c r="M1" s="3"/>
      <c r="N1" s="3"/>
      <c r="O1" s="3"/>
      <c r="P1" s="3"/>
      <c r="Q1" s="3"/>
      <c r="R1" s="3"/>
      <c r="S1" s="3"/>
      <c r="T1" s="3"/>
    </row>
    <row r="2" spans="1:30" x14ac:dyDescent="0.25">
      <c r="C2" s="39"/>
    </row>
    <row r="3" spans="1:30" x14ac:dyDescent="0.25">
      <c r="C3" s="60" t="s">
        <v>282</v>
      </c>
      <c r="D3" s="60"/>
      <c r="E3" s="60"/>
      <c r="F3" s="60"/>
      <c r="G3" s="60"/>
    </row>
    <row r="4" spans="1:30" x14ac:dyDescent="0.25">
      <c r="C4" s="40"/>
      <c r="H4" s="6"/>
    </row>
    <row r="5" spans="1:30" x14ac:dyDescent="0.25">
      <c r="B5" s="61" t="s">
        <v>1</v>
      </c>
      <c r="C5" s="61" t="s">
        <v>0</v>
      </c>
      <c r="D5" s="63" t="s">
        <v>173</v>
      </c>
      <c r="E5" s="64"/>
      <c r="F5" s="64"/>
      <c r="G5" s="65"/>
      <c r="H5" s="6"/>
    </row>
    <row r="6" spans="1:30" s="19" customFormat="1" ht="85.5" x14ac:dyDescent="0.2">
      <c r="A6" s="33"/>
      <c r="B6" s="62"/>
      <c r="C6" s="62"/>
      <c r="D6" s="31" t="s">
        <v>299</v>
      </c>
      <c r="E6" s="32" t="s">
        <v>283</v>
      </c>
      <c r="F6" s="32" t="s">
        <v>284</v>
      </c>
      <c r="G6" s="34" t="s">
        <v>285</v>
      </c>
      <c r="H6" s="35"/>
      <c r="I6" s="18"/>
      <c r="J6" s="18"/>
      <c r="K6" s="18"/>
      <c r="L6" s="18"/>
      <c r="M6" s="18"/>
      <c r="N6" s="18"/>
      <c r="O6" s="18"/>
      <c r="P6" s="18"/>
      <c r="Q6" s="18"/>
      <c r="R6" s="18"/>
      <c r="S6" s="18"/>
      <c r="T6" s="18"/>
      <c r="U6" s="18"/>
      <c r="V6" s="18"/>
      <c r="W6" s="18"/>
      <c r="X6" s="18"/>
      <c r="Y6" s="18"/>
      <c r="Z6" s="18"/>
      <c r="AA6" s="18"/>
      <c r="AB6" s="18"/>
      <c r="AC6" s="18"/>
      <c r="AD6" s="18"/>
    </row>
    <row r="7" spans="1:30" x14ac:dyDescent="0.25">
      <c r="A7" s="7">
        <v>3</v>
      </c>
      <c r="B7" s="8" t="s">
        <v>3</v>
      </c>
      <c r="C7" s="41" t="s">
        <v>2</v>
      </c>
      <c r="D7" s="9">
        <f t="shared" ref="D7:G7" si="0">D8+D46</f>
        <v>1237218000</v>
      </c>
      <c r="E7" s="9">
        <f t="shared" si="0"/>
        <v>0</v>
      </c>
      <c r="F7" s="9">
        <f t="shared" si="0"/>
        <v>9995000</v>
      </c>
      <c r="G7" s="9">
        <f t="shared" si="0"/>
        <v>1247213000</v>
      </c>
      <c r="H7" s="6"/>
      <c r="AA7" s="4"/>
      <c r="AB7" s="4"/>
      <c r="AC7" s="4"/>
      <c r="AD7" s="4"/>
    </row>
    <row r="8" spans="1:30" x14ac:dyDescent="0.25">
      <c r="A8" s="7">
        <v>4</v>
      </c>
      <c r="B8" s="8"/>
      <c r="C8" s="41" t="s">
        <v>4</v>
      </c>
      <c r="D8" s="10">
        <f t="shared" ref="D8:G8" si="1">D9+D15+D21+D34+D43</f>
        <v>1016718700</v>
      </c>
      <c r="E8" s="10">
        <f t="shared" si="1"/>
        <v>0</v>
      </c>
      <c r="F8" s="10">
        <f t="shared" si="1"/>
        <v>0</v>
      </c>
      <c r="G8" s="10">
        <f t="shared" si="1"/>
        <v>1016718700</v>
      </c>
      <c r="H8" s="6"/>
      <c r="AA8" s="4"/>
      <c r="AB8" s="4"/>
      <c r="AC8" s="4"/>
      <c r="AD8" s="4"/>
    </row>
    <row r="9" spans="1:30" x14ac:dyDescent="0.25">
      <c r="A9" s="7">
        <v>5</v>
      </c>
      <c r="B9" s="8" t="s">
        <v>6</v>
      </c>
      <c r="C9" s="42" t="s">
        <v>5</v>
      </c>
      <c r="D9" s="9">
        <f t="shared" ref="D9:G9" si="2">D10</f>
        <v>756861900</v>
      </c>
      <c r="E9" s="9">
        <f t="shared" si="2"/>
        <v>0</v>
      </c>
      <c r="F9" s="9">
        <f t="shared" si="2"/>
        <v>0</v>
      </c>
      <c r="G9" s="9">
        <f t="shared" si="2"/>
        <v>756861900</v>
      </c>
      <c r="H9" s="6"/>
      <c r="AA9" s="4"/>
      <c r="AB9" s="4"/>
      <c r="AC9" s="4"/>
      <c r="AD9" s="4"/>
    </row>
    <row r="10" spans="1:30" x14ac:dyDescent="0.25">
      <c r="A10" s="7">
        <v>4</v>
      </c>
      <c r="B10" s="8" t="s">
        <v>8</v>
      </c>
      <c r="C10" s="42" t="s">
        <v>7</v>
      </c>
      <c r="D10" s="9">
        <f t="shared" ref="D10:G10" si="3">SUM(D11:D14)</f>
        <v>756861900</v>
      </c>
      <c r="E10" s="9">
        <f t="shared" si="3"/>
        <v>0</v>
      </c>
      <c r="F10" s="9">
        <f t="shared" si="3"/>
        <v>0</v>
      </c>
      <c r="G10" s="9">
        <f t="shared" si="3"/>
        <v>756861900</v>
      </c>
      <c r="H10" s="6"/>
      <c r="AA10" s="4"/>
      <c r="AB10" s="4"/>
      <c r="AC10" s="4"/>
      <c r="AD10" s="4"/>
    </row>
    <row r="11" spans="1:30" ht="45" x14ac:dyDescent="0.25">
      <c r="A11" s="7">
        <v>5</v>
      </c>
      <c r="B11" s="11" t="s">
        <v>10</v>
      </c>
      <c r="C11" s="43" t="s">
        <v>9</v>
      </c>
      <c r="D11" s="12">
        <v>748709400</v>
      </c>
      <c r="E11" s="12"/>
      <c r="F11" s="12">
        <v>0</v>
      </c>
      <c r="G11" s="12">
        <f>SUM(D11+F11+E11)</f>
        <v>748709400</v>
      </c>
      <c r="H11" s="6"/>
      <c r="AA11" s="4"/>
      <c r="AB11" s="4"/>
      <c r="AC11" s="4"/>
      <c r="AD11" s="4"/>
    </row>
    <row r="12" spans="1:30" s="14" customFormat="1" ht="75" x14ac:dyDescent="0.25">
      <c r="A12" s="7">
        <v>3</v>
      </c>
      <c r="B12" s="11" t="s">
        <v>12</v>
      </c>
      <c r="C12" s="43" t="s">
        <v>11</v>
      </c>
      <c r="D12" s="12">
        <v>2092300</v>
      </c>
      <c r="E12" s="12"/>
      <c r="F12" s="12">
        <v>0</v>
      </c>
      <c r="G12" s="12">
        <f t="shared" ref="G12:G14" si="4">SUM(D12+F12+E12)</f>
        <v>2092300</v>
      </c>
      <c r="H12" s="6"/>
      <c r="I12" s="13"/>
      <c r="J12" s="13"/>
      <c r="K12" s="13"/>
      <c r="L12" s="13"/>
      <c r="M12" s="13"/>
      <c r="N12" s="13"/>
      <c r="O12" s="13"/>
      <c r="P12" s="13"/>
      <c r="Q12" s="13"/>
      <c r="R12" s="13"/>
      <c r="S12" s="13"/>
      <c r="T12" s="13"/>
      <c r="U12" s="13"/>
      <c r="V12" s="13"/>
      <c r="W12" s="13"/>
      <c r="X12" s="13"/>
      <c r="Y12" s="13"/>
      <c r="Z12" s="13"/>
      <c r="AA12" s="13"/>
      <c r="AB12" s="13"/>
      <c r="AC12" s="13"/>
      <c r="AD12" s="13"/>
    </row>
    <row r="13" spans="1:30" s="14" customFormat="1" ht="30" x14ac:dyDescent="0.25">
      <c r="A13" s="7">
        <v>4</v>
      </c>
      <c r="B13" s="11" t="s">
        <v>14</v>
      </c>
      <c r="C13" s="43" t="s">
        <v>13</v>
      </c>
      <c r="D13" s="12">
        <v>2790000</v>
      </c>
      <c r="E13" s="12"/>
      <c r="F13" s="12">
        <v>0</v>
      </c>
      <c r="G13" s="12">
        <f t="shared" si="4"/>
        <v>2790000</v>
      </c>
      <c r="H13" s="6"/>
      <c r="I13" s="13"/>
      <c r="J13" s="13"/>
      <c r="K13" s="13"/>
      <c r="L13" s="13"/>
      <c r="M13" s="13"/>
      <c r="N13" s="13"/>
      <c r="O13" s="13"/>
      <c r="P13" s="13"/>
      <c r="Q13" s="13"/>
      <c r="R13" s="13"/>
      <c r="S13" s="13"/>
      <c r="T13" s="13"/>
      <c r="U13" s="13"/>
      <c r="V13" s="13"/>
      <c r="W13" s="13"/>
      <c r="X13" s="13"/>
      <c r="Y13" s="13"/>
      <c r="Z13" s="13"/>
      <c r="AA13" s="13"/>
      <c r="AB13" s="13"/>
      <c r="AC13" s="13"/>
      <c r="AD13" s="13"/>
    </row>
    <row r="14" spans="1:30" ht="60" x14ac:dyDescent="0.25">
      <c r="A14" s="7">
        <v>5</v>
      </c>
      <c r="B14" s="11" t="s">
        <v>16</v>
      </c>
      <c r="C14" s="43" t="s">
        <v>15</v>
      </c>
      <c r="D14" s="12">
        <v>3270200</v>
      </c>
      <c r="E14" s="12"/>
      <c r="F14" s="12">
        <v>0</v>
      </c>
      <c r="G14" s="12">
        <f t="shared" si="4"/>
        <v>3270200</v>
      </c>
      <c r="H14" s="6"/>
      <c r="AA14" s="4"/>
      <c r="AB14" s="4"/>
      <c r="AC14" s="4"/>
      <c r="AD14" s="4"/>
    </row>
    <row r="15" spans="1:30" ht="29.25" x14ac:dyDescent="0.25">
      <c r="A15" s="7">
        <v>4</v>
      </c>
      <c r="B15" s="8" t="s">
        <v>18</v>
      </c>
      <c r="C15" s="42" t="s">
        <v>17</v>
      </c>
      <c r="D15" s="9">
        <f t="shared" ref="D15:G15" si="5">D16</f>
        <v>11535600</v>
      </c>
      <c r="E15" s="9">
        <f t="shared" si="5"/>
        <v>0</v>
      </c>
      <c r="F15" s="9">
        <f t="shared" si="5"/>
        <v>0</v>
      </c>
      <c r="G15" s="9">
        <f t="shared" si="5"/>
        <v>11535600</v>
      </c>
      <c r="H15" s="6"/>
      <c r="AA15" s="4"/>
      <c r="AB15" s="4"/>
      <c r="AC15" s="4"/>
      <c r="AD15" s="4"/>
    </row>
    <row r="16" spans="1:30" ht="29.25" x14ac:dyDescent="0.25">
      <c r="A16" s="7">
        <v>5</v>
      </c>
      <c r="B16" s="8" t="s">
        <v>20</v>
      </c>
      <c r="C16" s="44" t="s">
        <v>19</v>
      </c>
      <c r="D16" s="9">
        <f t="shared" ref="D16:G16" si="6">SUM(D17:D20)</f>
        <v>11535600</v>
      </c>
      <c r="E16" s="9">
        <f t="shared" si="6"/>
        <v>0</v>
      </c>
      <c r="F16" s="9">
        <f t="shared" si="6"/>
        <v>0</v>
      </c>
      <c r="G16" s="9">
        <f t="shared" si="6"/>
        <v>11535600</v>
      </c>
      <c r="H16" s="6"/>
      <c r="AA16" s="4"/>
      <c r="AB16" s="4"/>
      <c r="AC16" s="4"/>
      <c r="AD16" s="4"/>
    </row>
    <row r="17" spans="1:30" ht="45" x14ac:dyDescent="0.25">
      <c r="A17" s="7">
        <v>5</v>
      </c>
      <c r="B17" s="11" t="s">
        <v>174</v>
      </c>
      <c r="C17" s="45" t="s">
        <v>21</v>
      </c>
      <c r="D17" s="12">
        <v>4180200</v>
      </c>
      <c r="E17" s="12"/>
      <c r="F17" s="12">
        <v>0</v>
      </c>
      <c r="G17" s="12">
        <f t="shared" ref="G17:G20" si="7">SUM(D17+F17+E17)</f>
        <v>4180200</v>
      </c>
      <c r="H17" s="6"/>
      <c r="AA17" s="4"/>
      <c r="AB17" s="4"/>
      <c r="AC17" s="4"/>
      <c r="AD17" s="4"/>
    </row>
    <row r="18" spans="1:30" ht="60" x14ac:dyDescent="0.25">
      <c r="A18" s="7">
        <v>5</v>
      </c>
      <c r="B18" s="11" t="s">
        <v>175</v>
      </c>
      <c r="C18" s="45" t="s">
        <v>22</v>
      </c>
      <c r="D18" s="12">
        <v>27600</v>
      </c>
      <c r="E18" s="12"/>
      <c r="F18" s="12">
        <v>0</v>
      </c>
      <c r="G18" s="12">
        <f t="shared" si="7"/>
        <v>27600</v>
      </c>
      <c r="H18" s="6"/>
      <c r="AA18" s="4"/>
      <c r="AB18" s="4"/>
      <c r="AC18" s="4"/>
      <c r="AD18" s="4"/>
    </row>
    <row r="19" spans="1:30" ht="45" x14ac:dyDescent="0.25">
      <c r="A19" s="7">
        <v>4</v>
      </c>
      <c r="B19" s="11" t="s">
        <v>176</v>
      </c>
      <c r="C19" s="45" t="s">
        <v>23</v>
      </c>
      <c r="D19" s="12">
        <v>8105400</v>
      </c>
      <c r="E19" s="12"/>
      <c r="F19" s="12">
        <v>0</v>
      </c>
      <c r="G19" s="12">
        <f t="shared" si="7"/>
        <v>8105400</v>
      </c>
      <c r="H19" s="6"/>
      <c r="AA19" s="4"/>
      <c r="AB19" s="4"/>
      <c r="AC19" s="4"/>
      <c r="AD19" s="4"/>
    </row>
    <row r="20" spans="1:30" ht="75" x14ac:dyDescent="0.25">
      <c r="A20" s="7"/>
      <c r="B20" s="11" t="s">
        <v>198</v>
      </c>
      <c r="C20" s="45" t="s">
        <v>197</v>
      </c>
      <c r="D20" s="12">
        <v>-777600</v>
      </c>
      <c r="E20" s="12"/>
      <c r="F20" s="12">
        <v>0</v>
      </c>
      <c r="G20" s="12">
        <f t="shared" si="7"/>
        <v>-777600</v>
      </c>
      <c r="H20" s="6"/>
      <c r="AA20" s="4"/>
      <c r="AB20" s="4"/>
      <c r="AC20" s="4"/>
      <c r="AD20" s="4"/>
    </row>
    <row r="21" spans="1:30" x14ac:dyDescent="0.25">
      <c r="A21" s="7">
        <v>5</v>
      </c>
      <c r="B21" s="8" t="s">
        <v>25</v>
      </c>
      <c r="C21" s="42" t="s">
        <v>24</v>
      </c>
      <c r="D21" s="9">
        <f t="shared" ref="D21:G21" si="8">D22+D27+D32+D30</f>
        <v>154122000</v>
      </c>
      <c r="E21" s="9">
        <f t="shared" si="8"/>
        <v>0</v>
      </c>
      <c r="F21" s="9">
        <f t="shared" si="8"/>
        <v>0</v>
      </c>
      <c r="G21" s="9">
        <f t="shared" si="8"/>
        <v>154122000</v>
      </c>
      <c r="H21" s="6"/>
      <c r="AA21" s="4"/>
      <c r="AB21" s="4"/>
      <c r="AC21" s="4"/>
      <c r="AD21" s="4"/>
    </row>
    <row r="22" spans="1:30" x14ac:dyDescent="0.25">
      <c r="A22" s="7">
        <v>6</v>
      </c>
      <c r="B22" s="8" t="s">
        <v>27</v>
      </c>
      <c r="C22" s="42" t="s">
        <v>26</v>
      </c>
      <c r="D22" s="9">
        <f t="shared" ref="D22:G22" si="9">D23+D25</f>
        <v>122657000</v>
      </c>
      <c r="E22" s="9">
        <f t="shared" si="9"/>
        <v>0</v>
      </c>
      <c r="F22" s="9">
        <f t="shared" si="9"/>
        <v>0</v>
      </c>
      <c r="G22" s="9">
        <f t="shared" si="9"/>
        <v>122657000</v>
      </c>
      <c r="H22" s="6"/>
      <c r="AA22" s="4"/>
      <c r="AB22" s="4"/>
      <c r="AC22" s="4"/>
      <c r="AD22" s="4"/>
    </row>
    <row r="23" spans="1:30" ht="30" x14ac:dyDescent="0.25">
      <c r="A23" s="7">
        <v>4</v>
      </c>
      <c r="B23" s="11" t="s">
        <v>29</v>
      </c>
      <c r="C23" s="43" t="s">
        <v>28</v>
      </c>
      <c r="D23" s="12">
        <f>D24</f>
        <v>105722000</v>
      </c>
      <c r="E23" s="12">
        <f>E24</f>
        <v>0</v>
      </c>
      <c r="F23" s="12">
        <f t="shared" ref="F23:G23" si="10">F24</f>
        <v>0</v>
      </c>
      <c r="G23" s="12">
        <f t="shared" si="10"/>
        <v>105722000</v>
      </c>
      <c r="H23" s="6"/>
      <c r="AA23" s="4"/>
      <c r="AB23" s="4"/>
      <c r="AC23" s="4"/>
      <c r="AD23" s="4"/>
    </row>
    <row r="24" spans="1:30" ht="30" x14ac:dyDescent="0.25">
      <c r="A24" s="7">
        <v>5</v>
      </c>
      <c r="B24" s="11" t="s">
        <v>30</v>
      </c>
      <c r="C24" s="43" t="s">
        <v>28</v>
      </c>
      <c r="D24" s="12">
        <v>105722000</v>
      </c>
      <c r="E24" s="12"/>
      <c r="F24" s="12">
        <v>0</v>
      </c>
      <c r="G24" s="12">
        <f>SUM(D24+F24)</f>
        <v>105722000</v>
      </c>
      <c r="H24" s="6"/>
      <c r="AA24" s="4"/>
      <c r="AB24" s="4"/>
      <c r="AC24" s="4"/>
      <c r="AD24" s="4"/>
    </row>
    <row r="25" spans="1:30" ht="30" x14ac:dyDescent="0.25">
      <c r="A25" s="7">
        <v>5</v>
      </c>
      <c r="B25" s="11" t="s">
        <v>32</v>
      </c>
      <c r="C25" s="46" t="s">
        <v>31</v>
      </c>
      <c r="D25" s="12">
        <f>D26</f>
        <v>16935000</v>
      </c>
      <c r="E25" s="12">
        <f>E26</f>
        <v>0</v>
      </c>
      <c r="F25" s="12">
        <f t="shared" ref="F25:G25" si="11">F26</f>
        <v>0</v>
      </c>
      <c r="G25" s="12">
        <f t="shared" si="11"/>
        <v>16935000</v>
      </c>
      <c r="H25" s="6"/>
      <c r="AA25" s="4"/>
      <c r="AB25" s="4"/>
      <c r="AC25" s="4"/>
      <c r="AD25" s="4"/>
    </row>
    <row r="26" spans="1:30" ht="45" x14ac:dyDescent="0.25">
      <c r="A26" s="7">
        <v>5</v>
      </c>
      <c r="B26" s="11" t="s">
        <v>34</v>
      </c>
      <c r="C26" s="43" t="s">
        <v>33</v>
      </c>
      <c r="D26" s="12">
        <v>16935000</v>
      </c>
      <c r="E26" s="12"/>
      <c r="F26" s="12">
        <v>0</v>
      </c>
      <c r="G26" s="12">
        <f>SUM(D26+F26+E26)</f>
        <v>16935000</v>
      </c>
      <c r="H26" s="6"/>
      <c r="AA26" s="4"/>
      <c r="AB26" s="4"/>
      <c r="AC26" s="4"/>
      <c r="AD26" s="4"/>
    </row>
    <row r="27" spans="1:30" x14ac:dyDescent="0.25">
      <c r="A27" s="7">
        <v>6</v>
      </c>
      <c r="B27" s="8" t="s">
        <v>36</v>
      </c>
      <c r="C27" s="42" t="s">
        <v>35</v>
      </c>
      <c r="D27" s="9">
        <f>D28+D29</f>
        <v>28335000</v>
      </c>
      <c r="E27" s="9">
        <f>E28+E29</f>
        <v>0</v>
      </c>
      <c r="F27" s="9">
        <f>F28+F29</f>
        <v>0</v>
      </c>
      <c r="G27" s="9">
        <f>G28+G29</f>
        <v>28335000</v>
      </c>
      <c r="H27" s="6"/>
      <c r="AA27" s="4"/>
      <c r="AB27" s="4"/>
      <c r="AC27" s="4"/>
      <c r="AD27" s="4"/>
    </row>
    <row r="28" spans="1:30" x14ac:dyDescent="0.25">
      <c r="A28" s="7">
        <v>5</v>
      </c>
      <c r="B28" s="11" t="s">
        <v>37</v>
      </c>
      <c r="C28" s="43" t="s">
        <v>35</v>
      </c>
      <c r="D28" s="12">
        <v>28335000</v>
      </c>
      <c r="E28" s="12">
        <v>0</v>
      </c>
      <c r="F28" s="12">
        <v>-24.38</v>
      </c>
      <c r="G28" s="12">
        <f t="shared" ref="G28:G29" si="12">SUM(D28+F28+E28)</f>
        <v>28334975.620000001</v>
      </c>
      <c r="H28" s="6"/>
      <c r="AA28" s="4"/>
      <c r="AB28" s="4"/>
      <c r="AC28" s="4"/>
      <c r="AD28" s="4"/>
    </row>
    <row r="29" spans="1:30" ht="30" x14ac:dyDescent="0.25">
      <c r="A29" s="7"/>
      <c r="B29" s="11" t="s">
        <v>194</v>
      </c>
      <c r="C29" s="43" t="s">
        <v>193</v>
      </c>
      <c r="D29" s="12">
        <v>0</v>
      </c>
      <c r="E29" s="12">
        <v>0</v>
      </c>
      <c r="F29" s="12">
        <v>24.38</v>
      </c>
      <c r="G29" s="12">
        <f t="shared" si="12"/>
        <v>24.38</v>
      </c>
      <c r="H29" s="6"/>
      <c r="AA29" s="4"/>
      <c r="AB29" s="4"/>
      <c r="AC29" s="4"/>
      <c r="AD29" s="4"/>
    </row>
    <row r="30" spans="1:30" x14ac:dyDescent="0.25">
      <c r="A30" s="7">
        <v>5</v>
      </c>
      <c r="B30" s="8" t="s">
        <v>39</v>
      </c>
      <c r="C30" s="44" t="s">
        <v>38</v>
      </c>
      <c r="D30" s="9">
        <f t="shared" ref="D30:G30" si="13">D31</f>
        <v>423000</v>
      </c>
      <c r="E30" s="9">
        <f t="shared" si="13"/>
        <v>0</v>
      </c>
      <c r="F30" s="9">
        <f t="shared" si="13"/>
        <v>0</v>
      </c>
      <c r="G30" s="9">
        <f t="shared" si="13"/>
        <v>423000</v>
      </c>
      <c r="H30" s="6"/>
      <c r="AA30" s="4"/>
      <c r="AB30" s="4"/>
      <c r="AC30" s="4"/>
      <c r="AD30" s="4"/>
    </row>
    <row r="31" spans="1:30" x14ac:dyDescent="0.25">
      <c r="A31" s="7">
        <v>5</v>
      </c>
      <c r="B31" s="11" t="s">
        <v>40</v>
      </c>
      <c r="C31" s="47" t="s">
        <v>38</v>
      </c>
      <c r="D31" s="12">
        <v>423000</v>
      </c>
      <c r="E31" s="12"/>
      <c r="F31" s="12">
        <v>0</v>
      </c>
      <c r="G31" s="12">
        <f t="shared" ref="G31" si="14">SUM(D31+F31+E31)</f>
        <v>423000</v>
      </c>
      <c r="H31" s="6"/>
      <c r="AA31" s="4"/>
      <c r="AB31" s="4"/>
      <c r="AC31" s="4"/>
      <c r="AD31" s="4"/>
    </row>
    <row r="32" spans="1:30" x14ac:dyDescent="0.25">
      <c r="A32" s="7">
        <v>3</v>
      </c>
      <c r="B32" s="8" t="s">
        <v>42</v>
      </c>
      <c r="C32" s="44" t="s">
        <v>41</v>
      </c>
      <c r="D32" s="9">
        <f>D33</f>
        <v>2707000</v>
      </c>
      <c r="E32" s="9">
        <f>E33</f>
        <v>0</v>
      </c>
      <c r="F32" s="9">
        <f t="shared" ref="F32:G32" si="15">F33</f>
        <v>0</v>
      </c>
      <c r="G32" s="9">
        <f t="shared" si="15"/>
        <v>2707000</v>
      </c>
      <c r="H32" s="6"/>
      <c r="AA32" s="4"/>
      <c r="AB32" s="4"/>
      <c r="AC32" s="4"/>
      <c r="AD32" s="4"/>
    </row>
    <row r="33" spans="1:30" ht="30" x14ac:dyDescent="0.25">
      <c r="A33" s="7">
        <v>4</v>
      </c>
      <c r="B33" s="11" t="s">
        <v>44</v>
      </c>
      <c r="C33" s="46" t="s">
        <v>43</v>
      </c>
      <c r="D33" s="12">
        <v>2707000</v>
      </c>
      <c r="E33" s="12"/>
      <c r="F33" s="12">
        <v>0</v>
      </c>
      <c r="G33" s="12">
        <f t="shared" ref="G33" si="16">SUM(D33+F33+E33)</f>
        <v>2707000</v>
      </c>
      <c r="H33" s="6"/>
      <c r="AA33" s="4"/>
      <c r="AB33" s="4"/>
      <c r="AC33" s="4"/>
      <c r="AD33" s="4"/>
    </row>
    <row r="34" spans="1:30" x14ac:dyDescent="0.25">
      <c r="A34" s="7">
        <v>5</v>
      </c>
      <c r="B34" s="8" t="s">
        <v>46</v>
      </c>
      <c r="C34" s="42" t="s">
        <v>45</v>
      </c>
      <c r="D34" s="9">
        <f t="shared" ref="D34:E34" si="17">D35+D37+D40</f>
        <v>88195200</v>
      </c>
      <c r="E34" s="9">
        <f t="shared" si="17"/>
        <v>0</v>
      </c>
      <c r="F34" s="9">
        <f t="shared" ref="F34:G34" si="18">F35+F37+F40</f>
        <v>0</v>
      </c>
      <c r="G34" s="9">
        <f t="shared" si="18"/>
        <v>88195200</v>
      </c>
      <c r="H34" s="6"/>
      <c r="AA34" s="4"/>
      <c r="AB34" s="4"/>
      <c r="AC34" s="4"/>
      <c r="AD34" s="4"/>
    </row>
    <row r="35" spans="1:30" x14ac:dyDescent="0.25">
      <c r="A35" s="7"/>
      <c r="B35" s="8" t="s">
        <v>48</v>
      </c>
      <c r="C35" s="42" t="s">
        <v>47</v>
      </c>
      <c r="D35" s="9">
        <f t="shared" ref="D35:G35" si="19">D36</f>
        <v>16846000</v>
      </c>
      <c r="E35" s="9">
        <f t="shared" si="19"/>
        <v>0</v>
      </c>
      <c r="F35" s="9">
        <f t="shared" si="19"/>
        <v>0</v>
      </c>
      <c r="G35" s="9">
        <f t="shared" si="19"/>
        <v>16846000</v>
      </c>
      <c r="H35" s="6"/>
      <c r="AA35" s="4"/>
      <c r="AB35" s="4"/>
      <c r="AC35" s="4"/>
      <c r="AD35" s="4"/>
    </row>
    <row r="36" spans="1:30" ht="30" x14ac:dyDescent="0.25">
      <c r="A36" s="7">
        <v>5</v>
      </c>
      <c r="B36" s="11" t="s">
        <v>50</v>
      </c>
      <c r="C36" s="48" t="s">
        <v>49</v>
      </c>
      <c r="D36" s="12">
        <v>16846000</v>
      </c>
      <c r="E36" s="12"/>
      <c r="F36" s="12">
        <v>0</v>
      </c>
      <c r="G36" s="12">
        <f t="shared" ref="G36" si="20">SUM(D36+F36+E36)</f>
        <v>16846000</v>
      </c>
      <c r="H36" s="6"/>
      <c r="AA36" s="4"/>
      <c r="AB36" s="4"/>
      <c r="AC36" s="4"/>
      <c r="AD36" s="4"/>
    </row>
    <row r="37" spans="1:30" x14ac:dyDescent="0.25">
      <c r="A37" s="7"/>
      <c r="B37" s="8" t="s">
        <v>202</v>
      </c>
      <c r="C37" s="42" t="s">
        <v>199</v>
      </c>
      <c r="D37" s="9">
        <f>D38+D39</f>
        <v>18100000</v>
      </c>
      <c r="E37" s="9">
        <f>E38+E39</f>
        <v>0</v>
      </c>
      <c r="F37" s="9">
        <f t="shared" ref="F37:G37" si="21">SUM(F38:F39)</f>
        <v>0</v>
      </c>
      <c r="G37" s="9">
        <f t="shared" si="21"/>
        <v>18100000</v>
      </c>
      <c r="H37" s="6"/>
      <c r="AA37" s="4"/>
      <c r="AB37" s="4"/>
      <c r="AC37" s="4"/>
      <c r="AD37" s="4"/>
    </row>
    <row r="38" spans="1:30" x14ac:dyDescent="0.25">
      <c r="A38" s="7"/>
      <c r="B38" s="11" t="s">
        <v>203</v>
      </c>
      <c r="C38" s="43" t="s">
        <v>200</v>
      </c>
      <c r="D38" s="12">
        <v>6600000</v>
      </c>
      <c r="E38" s="12"/>
      <c r="F38" s="12">
        <v>0</v>
      </c>
      <c r="G38" s="12">
        <f t="shared" ref="G38:G39" si="22">SUM(D38+F38+E38)</f>
        <v>6600000</v>
      </c>
      <c r="H38" s="6"/>
      <c r="AA38" s="4"/>
      <c r="AB38" s="4"/>
      <c r="AC38" s="4"/>
      <c r="AD38" s="4"/>
    </row>
    <row r="39" spans="1:30" x14ac:dyDescent="0.25">
      <c r="A39" s="7"/>
      <c r="B39" s="11" t="s">
        <v>204</v>
      </c>
      <c r="C39" s="43" t="s">
        <v>201</v>
      </c>
      <c r="D39" s="12">
        <v>11500000</v>
      </c>
      <c r="E39" s="12"/>
      <c r="F39" s="12">
        <v>0</v>
      </c>
      <c r="G39" s="12">
        <f t="shared" si="22"/>
        <v>11500000</v>
      </c>
      <c r="H39" s="6"/>
      <c r="AA39" s="4"/>
      <c r="AB39" s="4"/>
      <c r="AC39" s="4"/>
      <c r="AD39" s="4"/>
    </row>
    <row r="40" spans="1:30" x14ac:dyDescent="0.25">
      <c r="A40" s="7"/>
      <c r="B40" s="8" t="s">
        <v>52</v>
      </c>
      <c r="C40" s="42" t="s">
        <v>51</v>
      </c>
      <c r="D40" s="9">
        <f t="shared" ref="D40:G40" si="23">SUM(D41:D42)</f>
        <v>53249200</v>
      </c>
      <c r="E40" s="9">
        <f t="shared" si="23"/>
        <v>0</v>
      </c>
      <c r="F40" s="9">
        <f t="shared" si="23"/>
        <v>0</v>
      </c>
      <c r="G40" s="9">
        <f t="shared" si="23"/>
        <v>53249200</v>
      </c>
      <c r="H40" s="6"/>
      <c r="AA40" s="4"/>
      <c r="AB40" s="4"/>
      <c r="AC40" s="4"/>
      <c r="AD40" s="4"/>
    </row>
    <row r="41" spans="1:30" ht="30" x14ac:dyDescent="0.25">
      <c r="A41" s="7">
        <v>4</v>
      </c>
      <c r="B41" s="11" t="s">
        <v>54</v>
      </c>
      <c r="C41" s="43" t="s">
        <v>53</v>
      </c>
      <c r="D41" s="12">
        <v>47658100</v>
      </c>
      <c r="E41" s="12"/>
      <c r="F41" s="12">
        <v>0</v>
      </c>
      <c r="G41" s="12">
        <f t="shared" ref="G41:G42" si="24">SUM(D41+F41+E41)</f>
        <v>47658100</v>
      </c>
      <c r="H41" s="6"/>
      <c r="AA41" s="4"/>
      <c r="AB41" s="4"/>
      <c r="AC41" s="4"/>
      <c r="AD41" s="4"/>
    </row>
    <row r="42" spans="1:30" ht="30" x14ac:dyDescent="0.25">
      <c r="A42" s="7">
        <v>5</v>
      </c>
      <c r="B42" s="11" t="s">
        <v>56</v>
      </c>
      <c r="C42" s="43" t="s">
        <v>55</v>
      </c>
      <c r="D42" s="12">
        <v>5591100</v>
      </c>
      <c r="E42" s="12"/>
      <c r="F42" s="12">
        <v>0</v>
      </c>
      <c r="G42" s="12">
        <f t="shared" si="24"/>
        <v>5591100</v>
      </c>
      <c r="H42" s="6"/>
      <c r="AA42" s="4"/>
      <c r="AB42" s="4"/>
      <c r="AC42" s="4"/>
      <c r="AD42" s="4"/>
    </row>
    <row r="43" spans="1:30" x14ac:dyDescent="0.25">
      <c r="A43" s="7">
        <v>5</v>
      </c>
      <c r="B43" s="8" t="s">
        <v>58</v>
      </c>
      <c r="C43" s="42" t="s">
        <v>57</v>
      </c>
      <c r="D43" s="9">
        <f t="shared" ref="D43:G44" si="25">D44</f>
        <v>6004000</v>
      </c>
      <c r="E43" s="9">
        <f t="shared" si="25"/>
        <v>0</v>
      </c>
      <c r="F43" s="9">
        <f t="shared" si="25"/>
        <v>0</v>
      </c>
      <c r="G43" s="9">
        <f t="shared" si="25"/>
        <v>6004000</v>
      </c>
      <c r="H43" s="6"/>
      <c r="AA43" s="4"/>
      <c r="AB43" s="4"/>
      <c r="AC43" s="4"/>
      <c r="AD43" s="4"/>
    </row>
    <row r="44" spans="1:30" ht="29.25" x14ac:dyDescent="0.25">
      <c r="A44" s="7">
        <v>4</v>
      </c>
      <c r="B44" s="8" t="s">
        <v>60</v>
      </c>
      <c r="C44" s="42" t="s">
        <v>59</v>
      </c>
      <c r="D44" s="9">
        <f t="shared" si="25"/>
        <v>6004000</v>
      </c>
      <c r="E44" s="9">
        <f t="shared" si="25"/>
        <v>0</v>
      </c>
      <c r="F44" s="9">
        <f t="shared" si="25"/>
        <v>0</v>
      </c>
      <c r="G44" s="9">
        <f t="shared" si="25"/>
        <v>6004000</v>
      </c>
      <c r="H44" s="6"/>
      <c r="AA44" s="4"/>
      <c r="AB44" s="4"/>
      <c r="AC44" s="4"/>
      <c r="AD44" s="4"/>
    </row>
    <row r="45" spans="1:30" ht="30" x14ac:dyDescent="0.25">
      <c r="A45" s="7">
        <v>5</v>
      </c>
      <c r="B45" s="11" t="s">
        <v>62</v>
      </c>
      <c r="C45" s="43" t="s">
        <v>61</v>
      </c>
      <c r="D45" s="12">
        <v>6004000</v>
      </c>
      <c r="E45" s="12"/>
      <c r="F45" s="12">
        <v>0</v>
      </c>
      <c r="G45" s="12">
        <f t="shared" ref="G45" si="26">SUM(D45+F45+E45)</f>
        <v>6004000</v>
      </c>
      <c r="H45" s="6"/>
      <c r="AA45" s="4"/>
      <c r="AB45" s="4"/>
      <c r="AC45" s="4"/>
      <c r="AD45" s="4"/>
    </row>
    <row r="46" spans="1:30" x14ac:dyDescent="0.25">
      <c r="A46" s="7">
        <v>5</v>
      </c>
      <c r="B46" s="8"/>
      <c r="C46" s="42" t="s">
        <v>63</v>
      </c>
      <c r="D46" s="9">
        <f>D47+D56+D67+D76+D108+D64</f>
        <v>220499300</v>
      </c>
      <c r="E46" s="9">
        <f>E47+E56+E67+E76+E108+E64</f>
        <v>0</v>
      </c>
      <c r="F46" s="9">
        <f>F47+F56+F67+F76+F108+F64</f>
        <v>9995000</v>
      </c>
      <c r="G46" s="9">
        <f>G47+G56+G67+G76+G108+G64</f>
        <v>230494300</v>
      </c>
      <c r="H46" s="6"/>
      <c r="J46" s="6"/>
      <c r="AA46" s="4"/>
      <c r="AB46" s="4"/>
      <c r="AC46" s="4"/>
      <c r="AD46" s="4"/>
    </row>
    <row r="47" spans="1:30" ht="29.25" x14ac:dyDescent="0.25">
      <c r="A47" s="7">
        <v>5</v>
      </c>
      <c r="B47" s="8" t="s">
        <v>65</v>
      </c>
      <c r="C47" s="42" t="s">
        <v>64</v>
      </c>
      <c r="D47" s="9">
        <f t="shared" ref="D47:E47" si="27">D48+D53</f>
        <v>172026500</v>
      </c>
      <c r="E47" s="9">
        <f t="shared" si="27"/>
        <v>0</v>
      </c>
      <c r="F47" s="9">
        <f t="shared" ref="F47:G47" si="28">F48+F53</f>
        <v>0</v>
      </c>
      <c r="G47" s="9">
        <f t="shared" si="28"/>
        <v>172026500</v>
      </c>
      <c r="H47" s="6"/>
      <c r="AA47" s="4"/>
      <c r="AB47" s="4"/>
      <c r="AC47" s="4"/>
      <c r="AD47" s="4"/>
    </row>
    <row r="48" spans="1:30" ht="72" x14ac:dyDescent="0.25">
      <c r="A48" s="7">
        <v>5</v>
      </c>
      <c r="B48" s="8" t="s">
        <v>67</v>
      </c>
      <c r="C48" s="42" t="s">
        <v>66</v>
      </c>
      <c r="D48" s="10">
        <f t="shared" ref="D48:E48" si="29">D49+D51</f>
        <v>170134000</v>
      </c>
      <c r="E48" s="10">
        <f t="shared" si="29"/>
        <v>0</v>
      </c>
      <c r="F48" s="10">
        <f t="shared" ref="F48:G48" si="30">F49+F51</f>
        <v>0</v>
      </c>
      <c r="G48" s="10">
        <f t="shared" si="30"/>
        <v>170134000</v>
      </c>
      <c r="H48" s="6"/>
      <c r="AA48" s="4"/>
      <c r="AB48" s="4"/>
      <c r="AC48" s="4"/>
      <c r="AD48" s="4"/>
    </row>
    <row r="49" spans="1:30" ht="45" x14ac:dyDescent="0.25">
      <c r="A49" s="7">
        <v>5</v>
      </c>
      <c r="B49" s="11" t="s">
        <v>69</v>
      </c>
      <c r="C49" s="43" t="s">
        <v>68</v>
      </c>
      <c r="D49" s="15">
        <f>D50</f>
        <v>160000000</v>
      </c>
      <c r="E49" s="15">
        <f>E50</f>
        <v>0</v>
      </c>
      <c r="F49" s="15">
        <f t="shared" ref="F49:G49" si="31">F50</f>
        <v>0</v>
      </c>
      <c r="G49" s="15">
        <f t="shared" si="31"/>
        <v>160000000</v>
      </c>
      <c r="H49" s="6"/>
      <c r="AA49" s="4"/>
      <c r="AB49" s="4"/>
      <c r="AC49" s="4"/>
      <c r="AD49" s="4"/>
    </row>
    <row r="50" spans="1:30" ht="60" x14ac:dyDescent="0.25">
      <c r="A50" s="7">
        <v>5</v>
      </c>
      <c r="B50" s="11" t="s">
        <v>71</v>
      </c>
      <c r="C50" s="43" t="s">
        <v>70</v>
      </c>
      <c r="D50" s="12">
        <v>160000000</v>
      </c>
      <c r="E50" s="12"/>
      <c r="F50" s="12">
        <v>0</v>
      </c>
      <c r="G50" s="12">
        <f t="shared" ref="G50" si="32">SUM(D50+F50+E50)</f>
        <v>160000000</v>
      </c>
      <c r="H50" s="6"/>
      <c r="AA50" s="4"/>
      <c r="AB50" s="4"/>
      <c r="AC50" s="4"/>
      <c r="AD50" s="4"/>
    </row>
    <row r="51" spans="1:30" ht="60" x14ac:dyDescent="0.25">
      <c r="A51" s="7">
        <v>5</v>
      </c>
      <c r="B51" s="11" t="s">
        <v>73</v>
      </c>
      <c r="C51" s="43" t="s">
        <v>72</v>
      </c>
      <c r="D51" s="12">
        <f>D52</f>
        <v>10134000</v>
      </c>
      <c r="E51" s="12">
        <f>E52</f>
        <v>0</v>
      </c>
      <c r="F51" s="12">
        <f t="shared" ref="F51:G51" si="33">F52</f>
        <v>0</v>
      </c>
      <c r="G51" s="12">
        <f t="shared" si="33"/>
        <v>10134000</v>
      </c>
      <c r="H51" s="6"/>
      <c r="AA51" s="4"/>
      <c r="AB51" s="4"/>
      <c r="AC51" s="4"/>
      <c r="AD51" s="4"/>
    </row>
    <row r="52" spans="1:30" ht="45" x14ac:dyDescent="0.25">
      <c r="A52" s="7">
        <v>5</v>
      </c>
      <c r="B52" s="11" t="s">
        <v>75</v>
      </c>
      <c r="C52" s="43" t="s">
        <v>74</v>
      </c>
      <c r="D52" s="12">
        <v>10134000</v>
      </c>
      <c r="E52" s="12"/>
      <c r="F52" s="12">
        <v>0</v>
      </c>
      <c r="G52" s="12">
        <f t="shared" ref="G52" si="34">SUM(D52+F52+E52)</f>
        <v>10134000</v>
      </c>
      <c r="H52" s="6"/>
      <c r="AA52" s="4"/>
      <c r="AB52" s="4"/>
      <c r="AC52" s="4"/>
      <c r="AD52" s="4"/>
    </row>
    <row r="53" spans="1:30" ht="57.75" x14ac:dyDescent="0.25">
      <c r="A53" s="7">
        <v>5</v>
      </c>
      <c r="B53" s="8" t="s">
        <v>77</v>
      </c>
      <c r="C53" s="44" t="s">
        <v>76</v>
      </c>
      <c r="D53" s="9">
        <f>D54</f>
        <v>1892500</v>
      </c>
      <c r="E53" s="9">
        <f>E54</f>
        <v>0</v>
      </c>
      <c r="F53" s="9">
        <f t="shared" ref="F53:G54" si="35">F54</f>
        <v>0</v>
      </c>
      <c r="G53" s="9">
        <f t="shared" si="35"/>
        <v>1892500</v>
      </c>
      <c r="H53" s="6"/>
      <c r="AA53" s="4"/>
      <c r="AB53" s="4"/>
      <c r="AC53" s="4"/>
      <c r="AD53" s="4"/>
    </row>
    <row r="54" spans="1:30" ht="60" x14ac:dyDescent="0.25">
      <c r="A54" s="7">
        <v>5</v>
      </c>
      <c r="B54" s="11" t="s">
        <v>79</v>
      </c>
      <c r="C54" s="46" t="s">
        <v>78</v>
      </c>
      <c r="D54" s="12">
        <f>D55</f>
        <v>1892500</v>
      </c>
      <c r="E54" s="12">
        <f>E55</f>
        <v>0</v>
      </c>
      <c r="F54" s="12">
        <f t="shared" si="35"/>
        <v>0</v>
      </c>
      <c r="G54" s="12">
        <f t="shared" si="35"/>
        <v>1892500</v>
      </c>
      <c r="H54" s="6"/>
      <c r="AA54" s="4"/>
      <c r="AB54" s="4"/>
      <c r="AC54" s="4"/>
      <c r="AD54" s="4"/>
    </row>
    <row r="55" spans="1:30" ht="45" x14ac:dyDescent="0.25">
      <c r="A55" s="7">
        <v>5</v>
      </c>
      <c r="B55" s="11" t="s">
        <v>81</v>
      </c>
      <c r="C55" s="46" t="s">
        <v>80</v>
      </c>
      <c r="D55" s="12">
        <v>1892500</v>
      </c>
      <c r="E55" s="12"/>
      <c r="F55" s="12">
        <v>0</v>
      </c>
      <c r="G55" s="12">
        <f t="shared" ref="G55" si="36">SUM(D55+F55+E55)</f>
        <v>1892500</v>
      </c>
      <c r="H55" s="6"/>
      <c r="AA55" s="4"/>
      <c r="AB55" s="4"/>
      <c r="AC55" s="4"/>
      <c r="AD55" s="4"/>
    </row>
    <row r="56" spans="1:30" x14ac:dyDescent="0.25">
      <c r="A56" s="7">
        <v>5</v>
      </c>
      <c r="B56" s="8" t="s">
        <v>83</v>
      </c>
      <c r="C56" s="42" t="s">
        <v>82</v>
      </c>
      <c r="D56" s="9">
        <f t="shared" ref="D56:G56" si="37">D57</f>
        <v>1512300</v>
      </c>
      <c r="E56" s="9">
        <f t="shared" si="37"/>
        <v>0</v>
      </c>
      <c r="F56" s="9">
        <f t="shared" si="37"/>
        <v>0</v>
      </c>
      <c r="G56" s="9">
        <f t="shared" si="37"/>
        <v>1512300</v>
      </c>
      <c r="H56" s="6"/>
      <c r="AA56" s="4"/>
      <c r="AB56" s="4"/>
      <c r="AC56" s="4"/>
      <c r="AD56" s="4"/>
    </row>
    <row r="57" spans="1:30" x14ac:dyDescent="0.25">
      <c r="A57" s="7">
        <v>4</v>
      </c>
      <c r="B57" s="8" t="s">
        <v>85</v>
      </c>
      <c r="C57" s="42" t="s">
        <v>84</v>
      </c>
      <c r="D57" s="9">
        <f>D58+D59+D60+D63</f>
        <v>1512300</v>
      </c>
      <c r="E57" s="9">
        <f>E58+E59+E60+E63</f>
        <v>0</v>
      </c>
      <c r="F57" s="9">
        <f>F58+F59+F60+F63</f>
        <v>0</v>
      </c>
      <c r="G57" s="9">
        <f>G58+G59+G60+G63</f>
        <v>1512300</v>
      </c>
      <c r="H57" s="6"/>
      <c r="AA57" s="4"/>
      <c r="AB57" s="4"/>
      <c r="AC57" s="4"/>
      <c r="AD57" s="4"/>
    </row>
    <row r="58" spans="1:30" x14ac:dyDescent="0.25">
      <c r="A58" s="7">
        <v>5</v>
      </c>
      <c r="B58" s="11" t="s">
        <v>87</v>
      </c>
      <c r="C58" s="43" t="s">
        <v>86</v>
      </c>
      <c r="D58" s="12">
        <v>665000</v>
      </c>
      <c r="E58" s="12"/>
      <c r="F58" s="12">
        <v>-429000</v>
      </c>
      <c r="G58" s="12">
        <f t="shared" ref="G58:G59" si="38">SUM(D58+F58+E58)</f>
        <v>236000</v>
      </c>
      <c r="H58" s="6"/>
      <c r="AA58" s="4"/>
      <c r="AB58" s="4"/>
      <c r="AC58" s="4"/>
      <c r="AD58" s="4"/>
    </row>
    <row r="59" spans="1:30" x14ac:dyDescent="0.25">
      <c r="A59" s="7">
        <v>4</v>
      </c>
      <c r="B59" s="11" t="s">
        <v>89</v>
      </c>
      <c r="C59" s="43" t="s">
        <v>88</v>
      </c>
      <c r="D59" s="12">
        <v>526600</v>
      </c>
      <c r="E59" s="12"/>
      <c r="F59" s="12">
        <v>-200000</v>
      </c>
      <c r="G59" s="12">
        <f t="shared" si="38"/>
        <v>326600</v>
      </c>
      <c r="H59" s="6"/>
      <c r="AA59" s="4"/>
      <c r="AB59" s="4"/>
      <c r="AC59" s="4"/>
      <c r="AD59" s="4"/>
    </row>
    <row r="60" spans="1:30" x14ac:dyDescent="0.25">
      <c r="A60" s="7"/>
      <c r="B60" s="8" t="s">
        <v>205</v>
      </c>
      <c r="C60" s="42" t="s">
        <v>90</v>
      </c>
      <c r="D60" s="9">
        <f>SUM(D61:D62)</f>
        <v>185700</v>
      </c>
      <c r="E60" s="9">
        <f>SUM(E61:E62)</f>
        <v>0</v>
      </c>
      <c r="F60" s="9">
        <f>SUM(F61:F62)</f>
        <v>0</v>
      </c>
      <c r="G60" s="9">
        <f>SUM(G61:G62)</f>
        <v>185700</v>
      </c>
      <c r="H60" s="6"/>
      <c r="AA60" s="4"/>
      <c r="AB60" s="4"/>
      <c r="AC60" s="4"/>
      <c r="AD60" s="4"/>
    </row>
    <row r="61" spans="1:30" x14ac:dyDescent="0.25">
      <c r="A61" s="7">
        <v>5</v>
      </c>
      <c r="B61" s="11" t="s">
        <v>91</v>
      </c>
      <c r="C61" s="49" t="s">
        <v>90</v>
      </c>
      <c r="D61" s="12">
        <v>187600</v>
      </c>
      <c r="E61" s="12"/>
      <c r="F61" s="12">
        <v>0</v>
      </c>
      <c r="G61" s="12">
        <f t="shared" ref="G61:G63" si="39">SUM(D61+F61+E61)</f>
        <v>187600</v>
      </c>
      <c r="H61" s="6"/>
      <c r="AA61" s="4"/>
      <c r="AB61" s="4"/>
      <c r="AC61" s="4"/>
      <c r="AD61" s="4"/>
    </row>
    <row r="62" spans="1:30" x14ac:dyDescent="0.25">
      <c r="A62" s="7"/>
      <c r="B62" s="11" t="s">
        <v>93</v>
      </c>
      <c r="C62" s="43" t="s">
        <v>92</v>
      </c>
      <c r="D62" s="12">
        <v>-1900</v>
      </c>
      <c r="E62" s="12"/>
      <c r="F62" s="12">
        <v>0</v>
      </c>
      <c r="G62" s="12">
        <f t="shared" si="39"/>
        <v>-1900</v>
      </c>
      <c r="H62" s="6"/>
      <c r="AA62" s="4"/>
      <c r="AB62" s="4"/>
      <c r="AC62" s="4"/>
      <c r="AD62" s="4"/>
    </row>
    <row r="63" spans="1:30" ht="30" x14ac:dyDescent="0.25">
      <c r="A63" s="7"/>
      <c r="B63" s="16" t="s">
        <v>95</v>
      </c>
      <c r="C63" s="50" t="s">
        <v>94</v>
      </c>
      <c r="D63" s="12">
        <v>135000</v>
      </c>
      <c r="E63" s="12"/>
      <c r="F63" s="12">
        <v>629000</v>
      </c>
      <c r="G63" s="12">
        <f t="shared" si="39"/>
        <v>764000</v>
      </c>
      <c r="H63" s="6"/>
      <c r="AA63" s="4"/>
      <c r="AB63" s="4"/>
      <c r="AC63" s="4"/>
      <c r="AD63" s="4"/>
    </row>
    <row r="64" spans="1:30" ht="29.25" x14ac:dyDescent="0.25">
      <c r="A64" s="7"/>
      <c r="B64" s="8" t="s">
        <v>97</v>
      </c>
      <c r="C64" s="42" t="s">
        <v>96</v>
      </c>
      <c r="D64" s="9">
        <f t="shared" ref="D64:G65" si="40">SUM(D65)</f>
        <v>1017500</v>
      </c>
      <c r="E64" s="9">
        <f t="shared" si="40"/>
        <v>0</v>
      </c>
      <c r="F64" s="9">
        <f t="shared" si="40"/>
        <v>0</v>
      </c>
      <c r="G64" s="9">
        <f t="shared" si="40"/>
        <v>1017500</v>
      </c>
      <c r="H64" s="6"/>
      <c r="AA64" s="4"/>
      <c r="AB64" s="4"/>
      <c r="AC64" s="4"/>
      <c r="AD64" s="4"/>
    </row>
    <row r="65" spans="1:30" x14ac:dyDescent="0.25">
      <c r="A65" s="7"/>
      <c r="B65" s="11" t="s">
        <v>99</v>
      </c>
      <c r="C65" s="43" t="s">
        <v>98</v>
      </c>
      <c r="D65" s="12">
        <f t="shared" si="40"/>
        <v>1017500</v>
      </c>
      <c r="E65" s="12"/>
      <c r="F65" s="12">
        <f t="shared" si="40"/>
        <v>0</v>
      </c>
      <c r="G65" s="12">
        <f t="shared" si="40"/>
        <v>1017500</v>
      </c>
      <c r="H65" s="6"/>
      <c r="AA65" s="4"/>
      <c r="AB65" s="4"/>
      <c r="AC65" s="4"/>
      <c r="AD65" s="4"/>
    </row>
    <row r="66" spans="1:30" x14ac:dyDescent="0.25">
      <c r="A66" s="7"/>
      <c r="B66" s="11" t="s">
        <v>101</v>
      </c>
      <c r="C66" s="43" t="s">
        <v>100</v>
      </c>
      <c r="D66" s="12">
        <v>1017500</v>
      </c>
      <c r="E66" s="12"/>
      <c r="F66" s="12">
        <v>0</v>
      </c>
      <c r="G66" s="12">
        <f t="shared" ref="G66" si="41">SUM(D66+F66+E66)</f>
        <v>1017500</v>
      </c>
      <c r="H66" s="6"/>
      <c r="AA66" s="4"/>
      <c r="AB66" s="4"/>
      <c r="AC66" s="4"/>
      <c r="AD66" s="4"/>
    </row>
    <row r="67" spans="1:30" x14ac:dyDescent="0.25">
      <c r="A67" s="7">
        <v>5</v>
      </c>
      <c r="B67" s="8" t="s">
        <v>103</v>
      </c>
      <c r="C67" s="42" t="s">
        <v>102</v>
      </c>
      <c r="D67" s="9">
        <f t="shared" ref="D67:E67" si="42">D68+D70+D73</f>
        <v>45656000</v>
      </c>
      <c r="E67" s="9">
        <f t="shared" si="42"/>
        <v>0</v>
      </c>
      <c r="F67" s="9">
        <f t="shared" ref="F67:G67" si="43">F68+F70+F73</f>
        <v>0</v>
      </c>
      <c r="G67" s="9">
        <f t="shared" si="43"/>
        <v>45656000</v>
      </c>
      <c r="H67" s="6"/>
      <c r="AA67" s="4"/>
      <c r="AB67" s="4"/>
      <c r="AC67" s="4"/>
      <c r="AD67" s="4"/>
    </row>
    <row r="68" spans="1:30" x14ac:dyDescent="0.25">
      <c r="A68" s="7">
        <v>4</v>
      </c>
      <c r="B68" s="8" t="s">
        <v>105</v>
      </c>
      <c r="C68" s="42" t="s">
        <v>104</v>
      </c>
      <c r="D68" s="9">
        <f t="shared" ref="D68:G68" si="44">D69</f>
        <v>32968000</v>
      </c>
      <c r="E68" s="9">
        <f t="shared" si="44"/>
        <v>0</v>
      </c>
      <c r="F68" s="9">
        <f t="shared" si="44"/>
        <v>0</v>
      </c>
      <c r="G68" s="9">
        <f t="shared" si="44"/>
        <v>32968000</v>
      </c>
      <c r="H68" s="6"/>
      <c r="AA68" s="4"/>
      <c r="AB68" s="4"/>
      <c r="AC68" s="4"/>
      <c r="AD68" s="4"/>
    </row>
    <row r="69" spans="1:30" x14ac:dyDescent="0.25">
      <c r="A69" s="7">
        <v>5</v>
      </c>
      <c r="B69" s="11" t="s">
        <v>107</v>
      </c>
      <c r="C69" s="43" t="s">
        <v>106</v>
      </c>
      <c r="D69" s="12">
        <v>32968000</v>
      </c>
      <c r="E69" s="12"/>
      <c r="F69" s="12">
        <v>0</v>
      </c>
      <c r="G69" s="12">
        <f t="shared" ref="G69" si="45">SUM(D69+F69+E69)</f>
        <v>32968000</v>
      </c>
      <c r="H69" s="6"/>
      <c r="AA69" s="4"/>
      <c r="AB69" s="4"/>
      <c r="AC69" s="4"/>
      <c r="AD69" s="4"/>
    </row>
    <row r="70" spans="1:30" ht="57.75" x14ac:dyDescent="0.25">
      <c r="B70" s="8" t="s">
        <v>109</v>
      </c>
      <c r="C70" s="42" t="s">
        <v>108</v>
      </c>
      <c r="D70" s="9">
        <f>D71</f>
        <v>4688000</v>
      </c>
      <c r="E70" s="9">
        <f>E71</f>
        <v>0</v>
      </c>
      <c r="F70" s="9">
        <f t="shared" ref="F70:G71" si="46">F71</f>
        <v>0</v>
      </c>
      <c r="G70" s="9">
        <f t="shared" si="46"/>
        <v>4688000</v>
      </c>
      <c r="H70" s="6"/>
      <c r="AA70" s="4"/>
      <c r="AB70" s="4"/>
      <c r="AC70" s="4"/>
    </row>
    <row r="71" spans="1:30" ht="60" x14ac:dyDescent="0.25">
      <c r="B71" s="11" t="s">
        <v>111</v>
      </c>
      <c r="C71" s="43" t="s">
        <v>110</v>
      </c>
      <c r="D71" s="12">
        <f>D72</f>
        <v>4688000</v>
      </c>
      <c r="E71" s="12"/>
      <c r="F71" s="12">
        <f t="shared" si="46"/>
        <v>0</v>
      </c>
      <c r="G71" s="12">
        <f t="shared" si="46"/>
        <v>4688000</v>
      </c>
      <c r="H71" s="6"/>
      <c r="AA71" s="4"/>
      <c r="AB71" s="4"/>
      <c r="AC71" s="4"/>
    </row>
    <row r="72" spans="1:30" ht="60" x14ac:dyDescent="0.25">
      <c r="B72" s="11" t="s">
        <v>113</v>
      </c>
      <c r="C72" s="43" t="s">
        <v>112</v>
      </c>
      <c r="D72" s="12">
        <v>4688000</v>
      </c>
      <c r="E72" s="12"/>
      <c r="F72" s="12">
        <v>0</v>
      </c>
      <c r="G72" s="12">
        <f t="shared" ref="G72" si="47">SUM(D72+F72+E72)</f>
        <v>4688000</v>
      </c>
      <c r="H72" s="6"/>
      <c r="AA72" s="4"/>
      <c r="AB72" s="4"/>
      <c r="AC72" s="4"/>
    </row>
    <row r="73" spans="1:30" ht="43.5" x14ac:dyDescent="0.25">
      <c r="B73" s="8" t="s">
        <v>115</v>
      </c>
      <c r="C73" s="42" t="s">
        <v>114</v>
      </c>
      <c r="D73" s="9">
        <f>D74</f>
        <v>8000000</v>
      </c>
      <c r="E73" s="9"/>
      <c r="F73" s="9">
        <f t="shared" ref="F73:G74" si="48">F74</f>
        <v>0</v>
      </c>
      <c r="G73" s="9">
        <f t="shared" si="48"/>
        <v>8000000</v>
      </c>
      <c r="H73" s="6"/>
      <c r="AA73" s="4"/>
      <c r="AB73" s="4"/>
      <c r="AC73" s="4"/>
    </row>
    <row r="74" spans="1:30" ht="30" x14ac:dyDescent="0.25">
      <c r="B74" s="11" t="s">
        <v>117</v>
      </c>
      <c r="C74" s="43" t="s">
        <v>116</v>
      </c>
      <c r="D74" s="12">
        <f>D75</f>
        <v>8000000</v>
      </c>
      <c r="E74" s="12"/>
      <c r="F74" s="12">
        <f>F75</f>
        <v>0</v>
      </c>
      <c r="G74" s="12">
        <f t="shared" si="48"/>
        <v>8000000</v>
      </c>
      <c r="H74" s="6"/>
      <c r="AA74" s="4"/>
      <c r="AB74" s="4"/>
      <c r="AC74" s="4"/>
    </row>
    <row r="75" spans="1:30" ht="30" x14ac:dyDescent="0.25">
      <c r="B75" s="11" t="s">
        <v>119</v>
      </c>
      <c r="C75" s="46" t="s">
        <v>118</v>
      </c>
      <c r="D75" s="12">
        <v>8000000</v>
      </c>
      <c r="E75" s="12"/>
      <c r="F75" s="12">
        <v>0</v>
      </c>
      <c r="G75" s="12">
        <f t="shared" ref="G75" si="49">SUM(D75+F75+E75)</f>
        <v>8000000</v>
      </c>
      <c r="H75" s="6"/>
      <c r="AA75" s="4"/>
      <c r="AB75" s="4"/>
      <c r="AC75" s="4"/>
    </row>
    <row r="76" spans="1:30" x14ac:dyDescent="0.25">
      <c r="B76" s="8" t="s">
        <v>121</v>
      </c>
      <c r="C76" s="42" t="s">
        <v>120</v>
      </c>
      <c r="D76" s="9">
        <f>D77+D79+D81+D83+D85+D87+D89+D94+D97+D99+D101+D103+D106</f>
        <v>287000</v>
      </c>
      <c r="E76" s="9">
        <f t="shared" ref="E76:G76" si="50">E77+E79+E81+E83+E85+E87+E89+E94+E97+E99+E101+E103+E106</f>
        <v>0</v>
      </c>
      <c r="F76" s="9">
        <f t="shared" si="50"/>
        <v>9968000</v>
      </c>
      <c r="G76" s="9">
        <f t="shared" si="50"/>
        <v>10255000</v>
      </c>
      <c r="H76" s="36"/>
      <c r="J76" s="2"/>
      <c r="AA76" s="4"/>
      <c r="AB76" s="4"/>
      <c r="AC76" s="4"/>
    </row>
    <row r="77" spans="1:30" ht="72" x14ac:dyDescent="0.25">
      <c r="B77" s="8" t="s">
        <v>265</v>
      </c>
      <c r="C77" s="42" t="s">
        <v>286</v>
      </c>
      <c r="D77" s="9">
        <f>D78</f>
        <v>0</v>
      </c>
      <c r="E77" s="9"/>
      <c r="F77" s="9">
        <f>F78</f>
        <v>1000</v>
      </c>
      <c r="G77" s="9">
        <f>G78</f>
        <v>1000</v>
      </c>
      <c r="H77" s="6"/>
      <c r="J77" s="2"/>
      <c r="AA77" s="4"/>
      <c r="AB77" s="4"/>
      <c r="AC77" s="4"/>
    </row>
    <row r="78" spans="1:30" ht="75" x14ac:dyDescent="0.25">
      <c r="B78" s="11" t="s">
        <v>288</v>
      </c>
      <c r="C78" s="43" t="s">
        <v>287</v>
      </c>
      <c r="D78" s="12">
        <v>0</v>
      </c>
      <c r="E78" s="9"/>
      <c r="F78" s="12">
        <v>1000</v>
      </c>
      <c r="G78" s="12">
        <f>SUM(D78+F78+E78)</f>
        <v>1000</v>
      </c>
      <c r="H78" s="6"/>
      <c r="J78" s="2"/>
      <c r="AA78" s="4"/>
      <c r="AB78" s="4"/>
      <c r="AC78" s="4"/>
    </row>
    <row r="79" spans="1:30" ht="72" x14ac:dyDescent="0.25">
      <c r="B79" s="8" t="s">
        <v>208</v>
      </c>
      <c r="C79" s="42" t="s">
        <v>206</v>
      </c>
      <c r="D79" s="9">
        <f>D80</f>
        <v>0</v>
      </c>
      <c r="E79" s="9"/>
      <c r="F79" s="9">
        <f t="shared" ref="F79:G79" si="51">F80</f>
        <v>7000</v>
      </c>
      <c r="G79" s="9">
        <f t="shared" si="51"/>
        <v>7000</v>
      </c>
      <c r="H79" s="6"/>
      <c r="J79" s="2"/>
      <c r="AA79" s="4"/>
      <c r="AB79" s="4"/>
      <c r="AC79" s="4"/>
    </row>
    <row r="80" spans="1:30" ht="90" x14ac:dyDescent="0.25">
      <c r="B80" s="11" t="s">
        <v>209</v>
      </c>
      <c r="C80" s="43" t="s">
        <v>207</v>
      </c>
      <c r="D80" s="12">
        <v>0</v>
      </c>
      <c r="E80" s="12"/>
      <c r="F80" s="12">
        <v>7000</v>
      </c>
      <c r="G80" s="12">
        <f>SUM(D80+F80+E80)</f>
        <v>7000</v>
      </c>
      <c r="H80" s="6"/>
      <c r="J80" s="2"/>
      <c r="AA80" s="4"/>
      <c r="AB80" s="4"/>
      <c r="AC80" s="4"/>
    </row>
    <row r="81" spans="1:29" ht="57.75" x14ac:dyDescent="0.25">
      <c r="B81" s="8" t="s">
        <v>211</v>
      </c>
      <c r="C81" s="51" t="s">
        <v>210</v>
      </c>
      <c r="D81" s="9">
        <f>D82</f>
        <v>0</v>
      </c>
      <c r="E81" s="9"/>
      <c r="F81" s="9">
        <f>F82</f>
        <v>2000</v>
      </c>
      <c r="G81" s="9">
        <f>G82</f>
        <v>2000</v>
      </c>
      <c r="H81" s="6"/>
      <c r="AA81" s="4"/>
      <c r="AB81" s="4"/>
      <c r="AC81" s="4"/>
    </row>
    <row r="82" spans="1:29" ht="45" x14ac:dyDescent="0.25">
      <c r="B82" s="11" t="s">
        <v>212</v>
      </c>
      <c r="C82" s="52" t="s">
        <v>210</v>
      </c>
      <c r="D82" s="12">
        <v>0</v>
      </c>
      <c r="E82" s="12"/>
      <c r="F82" s="12">
        <v>2000</v>
      </c>
      <c r="G82" s="12">
        <f>SUM(D82+F82+E82)</f>
        <v>2000</v>
      </c>
      <c r="H82" s="6"/>
      <c r="AA82" s="4"/>
      <c r="AB82" s="4"/>
      <c r="AC82" s="4"/>
    </row>
    <row r="83" spans="1:29" ht="29.25" x14ac:dyDescent="0.25">
      <c r="B83" s="8" t="s">
        <v>289</v>
      </c>
      <c r="C83" s="53" t="s">
        <v>213</v>
      </c>
      <c r="D83" s="9">
        <f t="shared" ref="D83:F83" si="52">D84</f>
        <v>70000</v>
      </c>
      <c r="E83" s="9">
        <f t="shared" si="52"/>
        <v>0</v>
      </c>
      <c r="F83" s="9">
        <f t="shared" si="52"/>
        <v>-16000</v>
      </c>
      <c r="G83" s="9">
        <f>G84</f>
        <v>54000</v>
      </c>
      <c r="H83" s="6"/>
      <c r="AA83" s="4"/>
      <c r="AB83" s="4"/>
      <c r="AC83" s="4"/>
    </row>
    <row r="84" spans="1:29" ht="90" x14ac:dyDescent="0.25">
      <c r="B84" s="11" t="s">
        <v>215</v>
      </c>
      <c r="C84" s="43" t="s">
        <v>214</v>
      </c>
      <c r="D84" s="12">
        <v>70000</v>
      </c>
      <c r="E84" s="10"/>
      <c r="F84" s="15">
        <v>-16000</v>
      </c>
      <c r="G84" s="15">
        <f>SUM(D84+F84+E84)</f>
        <v>54000</v>
      </c>
      <c r="H84" s="6"/>
      <c r="AA84" s="4"/>
      <c r="AB84" s="4"/>
      <c r="AC84" s="4"/>
    </row>
    <row r="85" spans="1:29" ht="57.75" x14ac:dyDescent="0.25">
      <c r="B85" s="8" t="s">
        <v>290</v>
      </c>
      <c r="C85" s="42" t="s">
        <v>216</v>
      </c>
      <c r="D85" s="9">
        <f t="shared" ref="D85" si="53">D86</f>
        <v>0</v>
      </c>
      <c r="E85" s="12"/>
      <c r="F85" s="9">
        <f>F86</f>
        <v>3000</v>
      </c>
      <c r="G85" s="9">
        <f>G86</f>
        <v>3000</v>
      </c>
      <c r="H85" s="6"/>
      <c r="AA85" s="4"/>
      <c r="AB85" s="4"/>
      <c r="AC85" s="4"/>
    </row>
    <row r="86" spans="1:29" s="19" customFormat="1" ht="45" x14ac:dyDescent="0.25">
      <c r="A86" s="17"/>
      <c r="B86" s="11" t="s">
        <v>218</v>
      </c>
      <c r="C86" s="43" t="s">
        <v>217</v>
      </c>
      <c r="D86" s="12">
        <v>0</v>
      </c>
      <c r="E86" s="9"/>
      <c r="F86" s="12">
        <v>3000</v>
      </c>
      <c r="G86" s="12">
        <f>SUM(D86+F86+E86)</f>
        <v>3000</v>
      </c>
      <c r="H86" s="6"/>
      <c r="I86" s="18"/>
      <c r="J86" s="18"/>
      <c r="K86" s="18"/>
      <c r="L86" s="18"/>
      <c r="M86" s="18"/>
      <c r="N86" s="18"/>
      <c r="O86" s="18"/>
      <c r="P86" s="18"/>
      <c r="Q86" s="18"/>
      <c r="R86" s="18"/>
      <c r="S86" s="18"/>
      <c r="T86" s="18"/>
      <c r="U86" s="18"/>
      <c r="V86" s="18"/>
      <c r="W86" s="18"/>
      <c r="X86" s="18"/>
      <c r="Y86" s="18"/>
      <c r="Z86" s="18"/>
      <c r="AA86" s="18"/>
      <c r="AB86" s="18"/>
      <c r="AC86" s="18"/>
    </row>
    <row r="87" spans="1:29" ht="57.75" x14ac:dyDescent="0.25">
      <c r="B87" s="8" t="s">
        <v>292</v>
      </c>
      <c r="C87" s="42" t="s">
        <v>291</v>
      </c>
      <c r="D87" s="9">
        <f>D88</f>
        <v>217000</v>
      </c>
      <c r="E87" s="9">
        <f t="shared" ref="E87:G87" si="54">E88</f>
        <v>0</v>
      </c>
      <c r="F87" s="9">
        <f t="shared" si="54"/>
        <v>-49000</v>
      </c>
      <c r="G87" s="9">
        <f t="shared" si="54"/>
        <v>168000</v>
      </c>
      <c r="H87" s="6"/>
      <c r="AA87" s="4"/>
      <c r="AB87" s="4"/>
      <c r="AC87" s="4"/>
    </row>
    <row r="88" spans="1:29" ht="60" x14ac:dyDescent="0.25">
      <c r="B88" s="11" t="s">
        <v>220</v>
      </c>
      <c r="C88" s="52" t="s">
        <v>219</v>
      </c>
      <c r="D88" s="12">
        <v>217000</v>
      </c>
      <c r="E88" s="9"/>
      <c r="F88" s="12">
        <v>-49000</v>
      </c>
      <c r="G88" s="12">
        <f>SUM(D88+F88+E88)</f>
        <v>168000</v>
      </c>
      <c r="H88" s="6"/>
      <c r="AA88" s="4"/>
      <c r="AB88" s="4"/>
      <c r="AC88" s="4"/>
    </row>
    <row r="89" spans="1:29" ht="57.75" x14ac:dyDescent="0.25">
      <c r="B89" s="8" t="s">
        <v>222</v>
      </c>
      <c r="C89" s="51" t="s">
        <v>241</v>
      </c>
      <c r="D89" s="9">
        <f>SUM(D90:D93)</f>
        <v>0</v>
      </c>
      <c r="E89" s="9"/>
      <c r="F89" s="9">
        <f>F90+F91+F92+F93</f>
        <v>484000</v>
      </c>
      <c r="G89" s="9">
        <f>G90+G91+G92+G93</f>
        <v>484000</v>
      </c>
      <c r="H89" s="6"/>
      <c r="AA89" s="4"/>
      <c r="AB89" s="4"/>
      <c r="AC89" s="4"/>
    </row>
    <row r="90" spans="1:29" ht="45" x14ac:dyDescent="0.25">
      <c r="B90" s="11" t="s">
        <v>242</v>
      </c>
      <c r="C90" s="52" t="s">
        <v>241</v>
      </c>
      <c r="D90" s="12">
        <v>0</v>
      </c>
      <c r="E90" s="12"/>
      <c r="F90" s="12">
        <v>140000</v>
      </c>
      <c r="G90" s="12">
        <f>SUM(D90+F90+E90)</f>
        <v>140000</v>
      </c>
      <c r="H90" s="6"/>
      <c r="AA90" s="4"/>
      <c r="AB90" s="4"/>
      <c r="AC90" s="4"/>
    </row>
    <row r="91" spans="1:29" ht="45" x14ac:dyDescent="0.25">
      <c r="B91" s="11" t="s">
        <v>223</v>
      </c>
      <c r="C91" s="52" t="s">
        <v>241</v>
      </c>
      <c r="D91" s="12">
        <v>0</v>
      </c>
      <c r="E91" s="9"/>
      <c r="F91" s="12">
        <v>30000</v>
      </c>
      <c r="G91" s="12">
        <f>SUM(D91+F91+E91)</f>
        <v>30000</v>
      </c>
      <c r="H91" s="6"/>
      <c r="AA91" s="4"/>
      <c r="AB91" s="4"/>
      <c r="AC91" s="4"/>
    </row>
    <row r="92" spans="1:29" ht="45" x14ac:dyDescent="0.25">
      <c r="B92" s="11" t="s">
        <v>243</v>
      </c>
      <c r="C92" s="52" t="s">
        <v>241</v>
      </c>
      <c r="D92" s="12">
        <v>0</v>
      </c>
      <c r="E92" s="12"/>
      <c r="F92" s="12">
        <v>300000</v>
      </c>
      <c r="G92" s="12">
        <f>SUM(D92+F92+E92)</f>
        <v>300000</v>
      </c>
      <c r="H92" s="6"/>
      <c r="AA92" s="4"/>
      <c r="AB92" s="4"/>
      <c r="AC92" s="4"/>
    </row>
    <row r="93" spans="1:29" ht="45" x14ac:dyDescent="0.25">
      <c r="B93" s="11" t="s">
        <v>247</v>
      </c>
      <c r="C93" s="52" t="s">
        <v>241</v>
      </c>
      <c r="D93" s="12">
        <v>0</v>
      </c>
      <c r="E93" s="9"/>
      <c r="F93" s="12">
        <v>14000</v>
      </c>
      <c r="G93" s="12">
        <f>SUM(D93+F93+E93)</f>
        <v>14000</v>
      </c>
      <c r="H93" s="6"/>
      <c r="AA93" s="4"/>
      <c r="AB93" s="4"/>
      <c r="AC93" s="4"/>
    </row>
    <row r="94" spans="1:29" ht="86.25" x14ac:dyDescent="0.25">
      <c r="B94" s="8" t="s">
        <v>293</v>
      </c>
      <c r="C94" s="51" t="s">
        <v>266</v>
      </c>
      <c r="D94" s="9">
        <f>D95+D96</f>
        <v>0</v>
      </c>
      <c r="E94" s="12"/>
      <c r="F94" s="9">
        <f>F95+F96</f>
        <v>9450000</v>
      </c>
      <c r="G94" s="9">
        <f>SUM(D94+F94+E94)</f>
        <v>9450000</v>
      </c>
      <c r="H94" s="6"/>
      <c r="AA94" s="4"/>
      <c r="AB94" s="4"/>
      <c r="AC94" s="4"/>
    </row>
    <row r="95" spans="1:29" ht="75" x14ac:dyDescent="0.25">
      <c r="B95" s="11" t="s">
        <v>268</v>
      </c>
      <c r="C95" s="52" t="s">
        <v>266</v>
      </c>
      <c r="D95" s="12">
        <v>0</v>
      </c>
      <c r="E95" s="12"/>
      <c r="F95" s="12">
        <v>9000000</v>
      </c>
      <c r="G95" s="12">
        <v>9000000</v>
      </c>
      <c r="H95" s="6"/>
      <c r="AA95" s="4"/>
    </row>
    <row r="96" spans="1:29" ht="75" x14ac:dyDescent="0.25">
      <c r="B96" s="11" t="s">
        <v>269</v>
      </c>
      <c r="C96" s="52" t="s">
        <v>267</v>
      </c>
      <c r="D96" s="12">
        <v>0</v>
      </c>
      <c r="E96" s="12"/>
      <c r="F96" s="12">
        <v>450000</v>
      </c>
      <c r="G96" s="12">
        <f>SUM(D96+F96+E96)</f>
        <v>450000</v>
      </c>
      <c r="H96" s="6"/>
      <c r="AA96" s="4"/>
    </row>
    <row r="97" spans="1:29" ht="72" x14ac:dyDescent="0.25">
      <c r="B97" s="8" t="s">
        <v>244</v>
      </c>
      <c r="C97" s="51" t="s">
        <v>219</v>
      </c>
      <c r="D97" s="9">
        <f>D98</f>
        <v>0</v>
      </c>
      <c r="E97" s="9">
        <f t="shared" ref="E97:G97" si="55">E98</f>
        <v>0</v>
      </c>
      <c r="F97" s="9">
        <f t="shared" si="55"/>
        <v>1000</v>
      </c>
      <c r="G97" s="9">
        <f t="shared" si="55"/>
        <v>1000</v>
      </c>
      <c r="H97" s="6"/>
      <c r="AA97" s="4"/>
    </row>
    <row r="98" spans="1:29" ht="60" x14ac:dyDescent="0.25">
      <c r="B98" s="11" t="s">
        <v>270</v>
      </c>
      <c r="C98" s="52" t="s">
        <v>294</v>
      </c>
      <c r="D98" s="12">
        <v>0</v>
      </c>
      <c r="E98" s="9"/>
      <c r="F98" s="12">
        <v>1000</v>
      </c>
      <c r="G98" s="12">
        <f>SUM(D98+F98+E98)</f>
        <v>1000</v>
      </c>
      <c r="H98" s="6"/>
      <c r="AA98" s="4"/>
    </row>
    <row r="99" spans="1:29" ht="72" x14ac:dyDescent="0.25">
      <c r="B99" s="8" t="s">
        <v>273</v>
      </c>
      <c r="C99" s="51" t="s">
        <v>271</v>
      </c>
      <c r="D99" s="9">
        <f t="shared" ref="D99:G99" si="56">D100</f>
        <v>0</v>
      </c>
      <c r="E99" s="9">
        <f t="shared" si="56"/>
        <v>0</v>
      </c>
      <c r="F99" s="9">
        <f t="shared" si="56"/>
        <v>20000</v>
      </c>
      <c r="G99" s="9">
        <f t="shared" si="56"/>
        <v>20000</v>
      </c>
      <c r="H99" s="6"/>
      <c r="AA99" s="4"/>
    </row>
    <row r="100" spans="1:29" ht="90" x14ac:dyDescent="0.25">
      <c r="B100" s="11" t="s">
        <v>274</v>
      </c>
      <c r="C100" s="52" t="s">
        <v>272</v>
      </c>
      <c r="D100" s="12"/>
      <c r="E100" s="12"/>
      <c r="F100" s="12">
        <v>20000</v>
      </c>
      <c r="G100" s="12">
        <f>SUM(D100+F100+E100)</f>
        <v>20000</v>
      </c>
      <c r="H100" s="6"/>
      <c r="AA100" s="4"/>
    </row>
    <row r="101" spans="1:29" ht="57.75" x14ac:dyDescent="0.25">
      <c r="B101" s="8" t="s">
        <v>277</v>
      </c>
      <c r="C101" s="51" t="s">
        <v>275</v>
      </c>
      <c r="D101" s="9">
        <f>D102</f>
        <v>0</v>
      </c>
      <c r="E101" s="12"/>
      <c r="F101" s="9">
        <f t="shared" ref="F101:G101" si="57">F102</f>
        <v>1000</v>
      </c>
      <c r="G101" s="9">
        <f t="shared" si="57"/>
        <v>1000</v>
      </c>
      <c r="H101" s="6"/>
      <c r="AA101" s="4"/>
    </row>
    <row r="102" spans="1:29" ht="75" x14ac:dyDescent="0.25">
      <c r="B102" s="11" t="s">
        <v>295</v>
      </c>
      <c r="C102" s="52" t="s">
        <v>276</v>
      </c>
      <c r="D102" s="12">
        <v>0</v>
      </c>
      <c r="E102" s="12"/>
      <c r="F102" s="12">
        <v>1000</v>
      </c>
      <c r="G102" s="12">
        <f>SUM(D102+F102+E102)</f>
        <v>1000</v>
      </c>
      <c r="H102" s="6"/>
      <c r="AA102" s="4"/>
    </row>
    <row r="103" spans="1:29" ht="86.25" x14ac:dyDescent="0.25">
      <c r="B103" s="8" t="s">
        <v>224</v>
      </c>
      <c r="C103" s="51" t="s">
        <v>221</v>
      </c>
      <c r="D103" s="9">
        <f>D104+D105</f>
        <v>0</v>
      </c>
      <c r="E103" s="9">
        <f t="shared" ref="E103:G103" si="58">E104+E105</f>
        <v>0</v>
      </c>
      <c r="F103" s="9">
        <f t="shared" si="58"/>
        <v>4000</v>
      </c>
      <c r="G103" s="9">
        <f t="shared" si="58"/>
        <v>4000</v>
      </c>
      <c r="H103" s="6"/>
      <c r="AA103" s="4"/>
    </row>
    <row r="104" spans="1:29" s="19" customFormat="1" ht="75" x14ac:dyDescent="0.25">
      <c r="A104" s="17"/>
      <c r="B104" s="11" t="s">
        <v>225</v>
      </c>
      <c r="C104" s="52" t="s">
        <v>221</v>
      </c>
      <c r="D104" s="12">
        <v>0</v>
      </c>
      <c r="E104" s="12"/>
      <c r="F104" s="12">
        <v>1000</v>
      </c>
      <c r="G104" s="12">
        <f>SUM(D104+F104+E104)</f>
        <v>1000</v>
      </c>
      <c r="H104" s="6"/>
      <c r="I104" s="18"/>
      <c r="J104" s="18"/>
      <c r="K104" s="18"/>
      <c r="L104" s="18"/>
      <c r="M104" s="18"/>
      <c r="N104" s="18"/>
      <c r="O104" s="18"/>
      <c r="P104" s="18"/>
      <c r="Q104" s="18"/>
      <c r="R104" s="18"/>
      <c r="S104" s="18"/>
      <c r="T104" s="18"/>
      <c r="U104" s="18"/>
      <c r="V104" s="18"/>
      <c r="W104" s="18"/>
      <c r="X104" s="18"/>
      <c r="Y104" s="18"/>
      <c r="Z104" s="18"/>
      <c r="AA104" s="18"/>
      <c r="AB104" s="18"/>
      <c r="AC104" s="18"/>
    </row>
    <row r="105" spans="1:29" ht="75" x14ac:dyDescent="0.25">
      <c r="B105" s="11" t="s">
        <v>226</v>
      </c>
      <c r="C105" s="52" t="s">
        <v>221</v>
      </c>
      <c r="D105" s="12">
        <v>0</v>
      </c>
      <c r="E105" s="12"/>
      <c r="F105" s="12">
        <v>3000</v>
      </c>
      <c r="G105" s="12">
        <f>SUM(D105+F105+E105)</f>
        <v>3000</v>
      </c>
      <c r="H105" s="6"/>
      <c r="AA105" s="4"/>
    </row>
    <row r="106" spans="1:29" ht="72" x14ac:dyDescent="0.25">
      <c r="B106" s="8" t="s">
        <v>244</v>
      </c>
      <c r="C106" s="51" t="s">
        <v>219</v>
      </c>
      <c r="D106" s="9">
        <f>D107</f>
        <v>0</v>
      </c>
      <c r="E106" s="9">
        <f t="shared" ref="E106:G106" si="59">E107</f>
        <v>0</v>
      </c>
      <c r="F106" s="9">
        <f t="shared" si="59"/>
        <v>60000</v>
      </c>
      <c r="G106" s="9">
        <f t="shared" si="59"/>
        <v>60000</v>
      </c>
      <c r="H106" s="6"/>
      <c r="AA106" s="4"/>
    </row>
    <row r="107" spans="1:29" ht="60" x14ac:dyDescent="0.25">
      <c r="B107" s="11" t="s">
        <v>296</v>
      </c>
      <c r="C107" s="52" t="s">
        <v>219</v>
      </c>
      <c r="D107" s="12">
        <v>0</v>
      </c>
      <c r="E107" s="12"/>
      <c r="F107" s="12">
        <v>60000</v>
      </c>
      <c r="G107" s="12">
        <f>SUM(D107+F107+E107)</f>
        <v>60000</v>
      </c>
      <c r="H107" s="6"/>
      <c r="AA107" s="4"/>
    </row>
    <row r="108" spans="1:29" x14ac:dyDescent="0.25">
      <c r="B108" s="8" t="s">
        <v>123</v>
      </c>
      <c r="C108" s="42" t="s">
        <v>122</v>
      </c>
      <c r="D108" s="9">
        <f t="shared" ref="D108" si="60">D109</f>
        <v>0</v>
      </c>
      <c r="E108" s="9"/>
      <c r="F108" s="9">
        <f>F109</f>
        <v>27000</v>
      </c>
      <c r="G108" s="9">
        <f>G109</f>
        <v>27000</v>
      </c>
      <c r="H108" s="6"/>
      <c r="AA108" s="4"/>
    </row>
    <row r="109" spans="1:29" x14ac:dyDescent="0.25">
      <c r="B109" s="11" t="s">
        <v>125</v>
      </c>
      <c r="C109" s="43" t="s">
        <v>124</v>
      </c>
      <c r="D109" s="12">
        <v>0</v>
      </c>
      <c r="E109" s="12"/>
      <c r="F109" s="12">
        <f t="shared" ref="F109" si="61">F110</f>
        <v>27000</v>
      </c>
      <c r="G109" s="12">
        <f>SUM(D109+F109+E109)</f>
        <v>27000</v>
      </c>
      <c r="H109" s="6"/>
      <c r="AA109" s="4"/>
    </row>
    <row r="110" spans="1:29" x14ac:dyDescent="0.25">
      <c r="B110" s="11" t="s">
        <v>127</v>
      </c>
      <c r="C110" s="43" t="s">
        <v>126</v>
      </c>
      <c r="D110" s="12">
        <v>0</v>
      </c>
      <c r="E110" s="12"/>
      <c r="F110" s="12">
        <v>27000</v>
      </c>
      <c r="G110" s="12">
        <f>SUM(D110+F110+E110)</f>
        <v>27000</v>
      </c>
      <c r="H110" s="6"/>
      <c r="AA110" s="4"/>
    </row>
    <row r="111" spans="1:29" x14ac:dyDescent="0.25">
      <c r="B111" s="8" t="s">
        <v>189</v>
      </c>
      <c r="C111" s="42" t="s">
        <v>188</v>
      </c>
      <c r="D111" s="9">
        <f>SUM(D112+D166)</f>
        <v>2324864700.25</v>
      </c>
      <c r="E111" s="9">
        <f>SUM(E112+E166)</f>
        <v>697363461.53999996</v>
      </c>
      <c r="F111" s="9">
        <f>SUM(F112+F166)</f>
        <v>-428</v>
      </c>
      <c r="G111" s="9">
        <f>SUM(G112+G166)</f>
        <v>3022227733.79</v>
      </c>
      <c r="H111" s="6"/>
      <c r="J111" s="6"/>
      <c r="AA111" s="4"/>
    </row>
    <row r="112" spans="1:29" ht="29.25" x14ac:dyDescent="0.25">
      <c r="B112" s="8" t="s">
        <v>129</v>
      </c>
      <c r="C112" s="42" t="s">
        <v>128</v>
      </c>
      <c r="D112" s="20">
        <f>SUM(D113+D118+D141+D161)</f>
        <v>2365691493</v>
      </c>
      <c r="E112" s="20">
        <f>SUM(E113+E118+E141+E161)</f>
        <v>697363461.53999996</v>
      </c>
      <c r="F112" s="20">
        <f>SUM(F113+F118+F141+F161)</f>
        <v>0</v>
      </c>
      <c r="G112" s="20">
        <f>SUM(G113+G118+G141+G161)</f>
        <v>3063054954.54</v>
      </c>
      <c r="H112" s="6"/>
      <c r="AA112" s="4"/>
    </row>
    <row r="113" spans="2:27" ht="29.25" x14ac:dyDescent="0.25">
      <c r="B113" s="8" t="s">
        <v>130</v>
      </c>
      <c r="C113" s="42" t="s">
        <v>246</v>
      </c>
      <c r="D113" s="9">
        <f>D114+D116</f>
        <v>340451900</v>
      </c>
      <c r="E113" s="9">
        <f t="shared" ref="E113:F113" si="62">E114+E116</f>
        <v>0</v>
      </c>
      <c r="F113" s="9">
        <f t="shared" si="62"/>
        <v>0</v>
      </c>
      <c r="G113" s="9">
        <f t="shared" ref="G113" si="63">G114+G116</f>
        <v>340451900</v>
      </c>
      <c r="H113" s="37"/>
      <c r="AA113" s="4"/>
    </row>
    <row r="114" spans="2:27" x14ac:dyDescent="0.25">
      <c r="B114" s="8" t="s">
        <v>132</v>
      </c>
      <c r="C114" s="42" t="s">
        <v>131</v>
      </c>
      <c r="D114" s="9">
        <f>D115</f>
        <v>331580500</v>
      </c>
      <c r="E114" s="9">
        <f t="shared" ref="E114:F114" si="64">E115</f>
        <v>0</v>
      </c>
      <c r="F114" s="9">
        <f t="shared" si="64"/>
        <v>0</v>
      </c>
      <c r="G114" s="9">
        <f>G115</f>
        <v>331580500</v>
      </c>
      <c r="H114" s="6"/>
      <c r="AA114" s="4"/>
    </row>
    <row r="115" spans="2:27" x14ac:dyDescent="0.25">
      <c r="B115" s="11" t="s">
        <v>133</v>
      </c>
      <c r="C115" s="43" t="s">
        <v>264</v>
      </c>
      <c r="D115" s="21">
        <v>331580500</v>
      </c>
      <c r="E115" s="21"/>
      <c r="F115" s="21">
        <v>0</v>
      </c>
      <c r="G115" s="12">
        <f>SUM(D115+F115+E115)</f>
        <v>331580500</v>
      </c>
      <c r="H115" s="6"/>
      <c r="AA115" s="4"/>
    </row>
    <row r="116" spans="2:27" ht="29.25" x14ac:dyDescent="0.25">
      <c r="B116" s="8" t="s">
        <v>135</v>
      </c>
      <c r="C116" s="42" t="s">
        <v>134</v>
      </c>
      <c r="D116" s="9">
        <f>D117</f>
        <v>8871400</v>
      </c>
      <c r="E116" s="9">
        <f>E117</f>
        <v>0</v>
      </c>
      <c r="F116" s="9">
        <f>F117</f>
        <v>0</v>
      </c>
      <c r="G116" s="9">
        <f>G117</f>
        <v>8871400</v>
      </c>
      <c r="H116" s="6"/>
      <c r="AA116" s="4"/>
    </row>
    <row r="117" spans="2:27" ht="30" x14ac:dyDescent="0.25">
      <c r="B117" s="11" t="s">
        <v>136</v>
      </c>
      <c r="C117" s="43" t="s">
        <v>297</v>
      </c>
      <c r="D117" s="12">
        <v>8871400</v>
      </c>
      <c r="E117" s="12"/>
      <c r="F117" s="12">
        <v>0</v>
      </c>
      <c r="G117" s="12">
        <f>SUM(D117+F117+E117)</f>
        <v>8871400</v>
      </c>
      <c r="H117" s="6"/>
      <c r="AA117" s="4"/>
    </row>
    <row r="118" spans="2:27" ht="29.25" x14ac:dyDescent="0.25">
      <c r="B118" s="22" t="s">
        <v>138</v>
      </c>
      <c r="C118" s="42" t="s">
        <v>137</v>
      </c>
      <c r="D118" s="9">
        <f>SUM(D119+D121+D124+D127+D130+D133+D136+D139)</f>
        <v>541315293</v>
      </c>
      <c r="E118" s="9">
        <f>SUM(E119+E121+E124+E127+E130+E133+E136+E139)</f>
        <v>652193061.53999996</v>
      </c>
      <c r="F118" s="9">
        <f>SUM(F119+F121+F124+F127+F130+F133+F136+F139)</f>
        <v>0</v>
      </c>
      <c r="G118" s="9">
        <f>SUM(G119+G121+G124+G127+G130+G133+G136+G139)</f>
        <v>1193508354.54</v>
      </c>
      <c r="H118" s="6"/>
      <c r="AA118" s="4"/>
    </row>
    <row r="119" spans="2:27" ht="45" x14ac:dyDescent="0.25">
      <c r="B119" s="11" t="s">
        <v>140</v>
      </c>
      <c r="C119" s="43" t="s">
        <v>139</v>
      </c>
      <c r="D119" s="12">
        <f>D120</f>
        <v>2510900</v>
      </c>
      <c r="E119" s="12"/>
      <c r="F119" s="12">
        <f>F120</f>
        <v>0</v>
      </c>
      <c r="G119" s="12">
        <f t="shared" ref="G119:G136" si="65">SUM(D119+F119+E119)</f>
        <v>2510900</v>
      </c>
      <c r="H119" s="6"/>
      <c r="AA119" s="4"/>
    </row>
    <row r="120" spans="2:27" ht="60" x14ac:dyDescent="0.25">
      <c r="B120" s="11" t="s">
        <v>141</v>
      </c>
      <c r="C120" s="43" t="s">
        <v>248</v>
      </c>
      <c r="D120" s="23">
        <v>2510900</v>
      </c>
      <c r="E120" s="23"/>
      <c r="F120" s="24">
        <v>0</v>
      </c>
      <c r="G120" s="12">
        <f t="shared" si="65"/>
        <v>2510900</v>
      </c>
      <c r="H120" s="6"/>
      <c r="AA120" s="4"/>
    </row>
    <row r="121" spans="2:27" ht="30" x14ac:dyDescent="0.25">
      <c r="B121" s="11" t="s">
        <v>228</v>
      </c>
      <c r="C121" s="43" t="s">
        <v>227</v>
      </c>
      <c r="D121" s="23">
        <f t="shared" ref="D121:F121" si="66">SUM(D122:D123)</f>
        <v>218348700</v>
      </c>
      <c r="E121" s="23"/>
      <c r="F121" s="23">
        <f t="shared" si="66"/>
        <v>0</v>
      </c>
      <c r="G121" s="23">
        <f t="shared" si="65"/>
        <v>218348700</v>
      </c>
      <c r="H121" s="6"/>
      <c r="AA121" s="4"/>
    </row>
    <row r="122" spans="2:27" ht="30" x14ac:dyDescent="0.25">
      <c r="B122" s="11" t="s">
        <v>195</v>
      </c>
      <c r="C122" s="43" t="s">
        <v>249</v>
      </c>
      <c r="D122" s="23">
        <v>28744500</v>
      </c>
      <c r="E122" s="23"/>
      <c r="F122" s="24">
        <v>0</v>
      </c>
      <c r="G122" s="12">
        <f t="shared" si="65"/>
        <v>28744500</v>
      </c>
      <c r="H122" s="6"/>
      <c r="AA122" s="4"/>
    </row>
    <row r="123" spans="2:27" ht="30" x14ac:dyDescent="0.25">
      <c r="B123" s="11" t="s">
        <v>195</v>
      </c>
      <c r="C123" s="43" t="s">
        <v>249</v>
      </c>
      <c r="D123" s="23">
        <v>189604200</v>
      </c>
      <c r="E123" s="23"/>
      <c r="F123" s="24">
        <v>0</v>
      </c>
      <c r="G123" s="12">
        <f t="shared" si="65"/>
        <v>189604200</v>
      </c>
      <c r="H123" s="6"/>
      <c r="AA123" s="4"/>
    </row>
    <row r="124" spans="2:27" ht="45" x14ac:dyDescent="0.25">
      <c r="B124" s="25" t="s">
        <v>190</v>
      </c>
      <c r="C124" s="46" t="s">
        <v>196</v>
      </c>
      <c r="D124" s="12">
        <f t="shared" ref="D124:F124" si="67">D125+D126</f>
        <v>294400</v>
      </c>
      <c r="E124" s="12"/>
      <c r="F124" s="12">
        <f t="shared" si="67"/>
        <v>0</v>
      </c>
      <c r="G124" s="12">
        <f t="shared" si="65"/>
        <v>294400</v>
      </c>
      <c r="H124" s="6"/>
      <c r="AA124" s="4"/>
    </row>
    <row r="125" spans="2:27" ht="45" x14ac:dyDescent="0.25">
      <c r="B125" s="25" t="s">
        <v>191</v>
      </c>
      <c r="C125" s="46" t="s">
        <v>250</v>
      </c>
      <c r="D125" s="23">
        <v>88320</v>
      </c>
      <c r="E125" s="23">
        <v>20</v>
      </c>
      <c r="F125" s="24">
        <v>0</v>
      </c>
      <c r="G125" s="12">
        <f t="shared" si="65"/>
        <v>88340</v>
      </c>
      <c r="H125" s="6"/>
      <c r="AA125" s="4"/>
    </row>
    <row r="126" spans="2:27" ht="45" x14ac:dyDescent="0.25">
      <c r="B126" s="25" t="s">
        <v>191</v>
      </c>
      <c r="C126" s="43" t="s">
        <v>250</v>
      </c>
      <c r="D126" s="23">
        <v>206080</v>
      </c>
      <c r="E126" s="23">
        <v>-20</v>
      </c>
      <c r="F126" s="24">
        <v>0</v>
      </c>
      <c r="G126" s="12">
        <f t="shared" si="65"/>
        <v>206060</v>
      </c>
      <c r="H126" s="6"/>
      <c r="AA126" s="4"/>
    </row>
    <row r="127" spans="2:27" ht="45" x14ac:dyDescent="0.25">
      <c r="B127" s="25" t="s">
        <v>230</v>
      </c>
      <c r="C127" s="43" t="s">
        <v>229</v>
      </c>
      <c r="D127" s="23">
        <f>D129+D128</f>
        <v>17797300</v>
      </c>
      <c r="E127" s="23"/>
      <c r="F127" s="23">
        <f t="shared" ref="F127" si="68">SUM(F128:F129)</f>
        <v>0</v>
      </c>
      <c r="G127" s="23">
        <f t="shared" si="65"/>
        <v>17797300</v>
      </c>
      <c r="H127" s="6"/>
      <c r="AA127" s="4"/>
    </row>
    <row r="128" spans="2:27" ht="45" x14ac:dyDescent="0.25">
      <c r="B128" s="25" t="s">
        <v>231</v>
      </c>
      <c r="C128" s="43" t="s">
        <v>229</v>
      </c>
      <c r="D128" s="23">
        <v>5339200</v>
      </c>
      <c r="E128" s="23"/>
      <c r="F128" s="24">
        <v>0</v>
      </c>
      <c r="G128" s="12">
        <f t="shared" si="65"/>
        <v>5339200</v>
      </c>
      <c r="H128" s="6"/>
      <c r="AA128" s="4"/>
    </row>
    <row r="129" spans="2:27" ht="45" x14ac:dyDescent="0.25">
      <c r="B129" s="25" t="s">
        <v>231</v>
      </c>
      <c r="C129" s="43" t="s">
        <v>251</v>
      </c>
      <c r="D129" s="23">
        <v>12458100</v>
      </c>
      <c r="E129" s="23"/>
      <c r="F129" s="24">
        <v>0</v>
      </c>
      <c r="G129" s="12">
        <f t="shared" si="65"/>
        <v>12458100</v>
      </c>
      <c r="H129" s="6"/>
      <c r="AA129" s="4"/>
    </row>
    <row r="130" spans="2:27" ht="30" x14ac:dyDescent="0.25">
      <c r="B130" s="11" t="s">
        <v>192</v>
      </c>
      <c r="C130" s="43" t="s">
        <v>177</v>
      </c>
      <c r="D130" s="23">
        <f>D131+D132</f>
        <v>152566700</v>
      </c>
      <c r="E130" s="23"/>
      <c r="F130" s="23">
        <f t="shared" ref="F130" si="69">F131+F132</f>
        <v>0</v>
      </c>
      <c r="G130" s="23">
        <f t="shared" si="65"/>
        <v>152566700</v>
      </c>
      <c r="H130" s="6"/>
      <c r="AA130" s="4"/>
    </row>
    <row r="131" spans="2:27" ht="30" x14ac:dyDescent="0.25">
      <c r="B131" s="11" t="s">
        <v>178</v>
      </c>
      <c r="C131" s="43" t="s">
        <v>252</v>
      </c>
      <c r="D131" s="24">
        <v>59501000</v>
      </c>
      <c r="E131" s="24"/>
      <c r="F131" s="24">
        <v>0</v>
      </c>
      <c r="G131" s="12">
        <f t="shared" si="65"/>
        <v>59501000</v>
      </c>
      <c r="H131" s="6"/>
      <c r="AA131" s="4"/>
    </row>
    <row r="132" spans="2:27" ht="30" x14ac:dyDescent="0.25">
      <c r="B132" s="11" t="s">
        <v>178</v>
      </c>
      <c r="C132" s="43" t="s">
        <v>252</v>
      </c>
      <c r="D132" s="24">
        <v>93065700</v>
      </c>
      <c r="E132" s="24"/>
      <c r="F132" s="24">
        <v>0</v>
      </c>
      <c r="G132" s="12">
        <f t="shared" si="65"/>
        <v>93065700</v>
      </c>
      <c r="H132" s="6"/>
      <c r="AA132" s="4"/>
    </row>
    <row r="133" spans="2:27" x14ac:dyDescent="0.25">
      <c r="B133" s="11" t="s">
        <v>180</v>
      </c>
      <c r="C133" s="43" t="s">
        <v>142</v>
      </c>
      <c r="D133" s="12">
        <f>D134+D135</f>
        <v>1571093</v>
      </c>
      <c r="E133" s="12"/>
      <c r="F133" s="12">
        <f>F134+F135</f>
        <v>0</v>
      </c>
      <c r="G133" s="12">
        <f t="shared" si="65"/>
        <v>1571093</v>
      </c>
      <c r="H133" s="6"/>
      <c r="AA133" s="4"/>
    </row>
    <row r="134" spans="2:27" ht="30" x14ac:dyDescent="0.25">
      <c r="B134" s="11" t="s">
        <v>179</v>
      </c>
      <c r="C134" s="43" t="s">
        <v>253</v>
      </c>
      <c r="D134" s="12">
        <v>73294</v>
      </c>
      <c r="E134" s="12"/>
      <c r="F134" s="12">
        <v>0</v>
      </c>
      <c r="G134" s="12">
        <f t="shared" si="65"/>
        <v>73294</v>
      </c>
      <c r="H134" s="6"/>
      <c r="AA134" s="4"/>
    </row>
    <row r="135" spans="2:27" ht="30" x14ac:dyDescent="0.25">
      <c r="B135" s="11" t="s">
        <v>179</v>
      </c>
      <c r="C135" s="43" t="s">
        <v>254</v>
      </c>
      <c r="D135" s="12">
        <v>1497799</v>
      </c>
      <c r="E135" s="12"/>
      <c r="F135" s="12">
        <v>0</v>
      </c>
      <c r="G135" s="12">
        <f t="shared" si="65"/>
        <v>1497799</v>
      </c>
      <c r="H135" s="6"/>
      <c r="AA135" s="4"/>
    </row>
    <row r="136" spans="2:27" ht="30" x14ac:dyDescent="0.25">
      <c r="B136" s="11" t="s">
        <v>143</v>
      </c>
      <c r="C136" s="43" t="s">
        <v>245</v>
      </c>
      <c r="D136" s="12">
        <f>D137+D138</f>
        <v>13508500</v>
      </c>
      <c r="E136" s="12">
        <f>E137+E138</f>
        <v>-38.46</v>
      </c>
      <c r="F136" s="12">
        <f t="shared" ref="F136" si="70">F137+F138</f>
        <v>0</v>
      </c>
      <c r="G136" s="12">
        <f t="shared" si="65"/>
        <v>13508461.539999999</v>
      </c>
      <c r="H136" s="6"/>
      <c r="AA136" s="4"/>
    </row>
    <row r="137" spans="2:27" ht="30" x14ac:dyDescent="0.25">
      <c r="B137" s="11" t="s">
        <v>144</v>
      </c>
      <c r="C137" s="43" t="s">
        <v>245</v>
      </c>
      <c r="D137" s="12">
        <v>5268300</v>
      </c>
      <c r="E137" s="12"/>
      <c r="F137" s="12">
        <v>0</v>
      </c>
      <c r="G137" s="12">
        <f>SUM(D137+F137+E137)</f>
        <v>5268300</v>
      </c>
      <c r="H137" s="6"/>
      <c r="AA137" s="4"/>
    </row>
    <row r="138" spans="2:27" ht="30" x14ac:dyDescent="0.25">
      <c r="B138" s="11" t="s">
        <v>144</v>
      </c>
      <c r="C138" s="43" t="s">
        <v>298</v>
      </c>
      <c r="D138" s="12">
        <v>8240200</v>
      </c>
      <c r="E138" s="12">
        <v>-38.46</v>
      </c>
      <c r="F138" s="12">
        <v>0</v>
      </c>
      <c r="G138" s="12">
        <f>SUM(D138+F138+E138)</f>
        <v>8240161.54</v>
      </c>
      <c r="H138" s="6"/>
      <c r="AA138" s="4"/>
    </row>
    <row r="139" spans="2:27" x14ac:dyDescent="0.25">
      <c r="B139" s="8" t="s">
        <v>146</v>
      </c>
      <c r="C139" s="42" t="s">
        <v>145</v>
      </c>
      <c r="D139" s="20">
        <f t="shared" ref="D139:G139" si="71">SUM(D140:D140)</f>
        <v>134717700</v>
      </c>
      <c r="E139" s="20">
        <f t="shared" si="71"/>
        <v>652193100</v>
      </c>
      <c r="F139" s="20">
        <f t="shared" si="71"/>
        <v>0</v>
      </c>
      <c r="G139" s="20">
        <f t="shared" si="71"/>
        <v>786910800</v>
      </c>
      <c r="H139" s="6"/>
      <c r="AA139" s="4"/>
    </row>
    <row r="140" spans="2:27" x14ac:dyDescent="0.25">
      <c r="B140" s="11" t="s">
        <v>147</v>
      </c>
      <c r="C140" s="43" t="s">
        <v>181</v>
      </c>
      <c r="D140" s="24">
        <v>134717700</v>
      </c>
      <c r="E140" s="24">
        <v>652193100</v>
      </c>
      <c r="F140" s="24">
        <v>0</v>
      </c>
      <c r="G140" s="12">
        <f>SUM(D140+F140+E140)</f>
        <v>786910800</v>
      </c>
      <c r="H140" s="6"/>
      <c r="AA140" s="4"/>
    </row>
    <row r="141" spans="2:27" x14ac:dyDescent="0.25">
      <c r="B141" s="8" t="s">
        <v>149</v>
      </c>
      <c r="C141" s="42" t="s">
        <v>148</v>
      </c>
      <c r="D141" s="20">
        <f>SUM(D158+D148+D142+D144+D152+D154+D146+D150+D156)</f>
        <v>1480588100</v>
      </c>
      <c r="E141" s="20">
        <f>SUM(E158+E148+E142+E144+E152+E154+E146+E150+E156)</f>
        <v>32158700</v>
      </c>
      <c r="F141" s="20">
        <f>SUM(F158+F148+F142+F144+F152+F154+F146+F150+F156)</f>
        <v>0</v>
      </c>
      <c r="G141" s="20">
        <f>SUM(G158+G148+G142+G144+G152+G154+G146+G150+G156)</f>
        <v>1512746800</v>
      </c>
      <c r="H141" s="6"/>
      <c r="AA141" s="4"/>
    </row>
    <row r="142" spans="2:27" ht="30" x14ac:dyDescent="0.25">
      <c r="B142" s="11" t="s">
        <v>150</v>
      </c>
      <c r="C142" s="43" t="s">
        <v>182</v>
      </c>
      <c r="D142" s="24">
        <f>D143</f>
        <v>1427490700</v>
      </c>
      <c r="E142" s="24">
        <f t="shared" ref="E142:G142" si="72">E143</f>
        <v>30318200</v>
      </c>
      <c r="F142" s="24">
        <f t="shared" si="72"/>
        <v>0</v>
      </c>
      <c r="G142" s="24">
        <f t="shared" si="72"/>
        <v>1457808900</v>
      </c>
      <c r="H142" s="6"/>
      <c r="AA142" s="4"/>
    </row>
    <row r="143" spans="2:27" ht="30" x14ac:dyDescent="0.25">
      <c r="B143" s="11" t="s">
        <v>232</v>
      </c>
      <c r="C143" s="43" t="s">
        <v>255</v>
      </c>
      <c r="D143" s="24">
        <v>1427490700</v>
      </c>
      <c r="E143" s="24">
        <v>30318200</v>
      </c>
      <c r="F143" s="24">
        <v>0</v>
      </c>
      <c r="G143" s="12">
        <f>SUM(D143+F143+E143)</f>
        <v>1457808900</v>
      </c>
      <c r="H143" s="6"/>
      <c r="AA143" s="4"/>
    </row>
    <row r="144" spans="2:27" ht="60" x14ac:dyDescent="0.25">
      <c r="B144" s="11" t="s">
        <v>151</v>
      </c>
      <c r="C144" s="43" t="s">
        <v>233</v>
      </c>
      <c r="D144" s="24">
        <f>D145</f>
        <v>27857000</v>
      </c>
      <c r="E144" s="24"/>
      <c r="F144" s="24">
        <f t="shared" ref="F144:G144" si="73">F145</f>
        <v>0</v>
      </c>
      <c r="G144" s="24">
        <f t="shared" si="73"/>
        <v>27857000</v>
      </c>
      <c r="H144" s="6"/>
      <c r="AA144" s="4"/>
    </row>
    <row r="145" spans="2:27" ht="60" x14ac:dyDescent="0.25">
      <c r="B145" s="11" t="s">
        <v>152</v>
      </c>
      <c r="C145" s="43" t="s">
        <v>256</v>
      </c>
      <c r="D145" s="24">
        <v>27857000</v>
      </c>
      <c r="E145" s="24"/>
      <c r="F145" s="24">
        <v>0</v>
      </c>
      <c r="G145" s="12">
        <f>SUM(D145+F145+E145)</f>
        <v>27857000</v>
      </c>
      <c r="H145" s="6"/>
      <c r="AA145" s="4"/>
    </row>
    <row r="146" spans="2:27" ht="45" x14ac:dyDescent="0.25">
      <c r="B146" s="11" t="s">
        <v>159</v>
      </c>
      <c r="C146" s="43" t="s">
        <v>158</v>
      </c>
      <c r="D146" s="24">
        <f>D147</f>
        <v>9272700</v>
      </c>
      <c r="E146" s="24">
        <f t="shared" ref="E146:G146" si="74">E147</f>
        <v>1840500</v>
      </c>
      <c r="F146" s="24">
        <f t="shared" si="74"/>
        <v>0</v>
      </c>
      <c r="G146" s="24">
        <f t="shared" si="74"/>
        <v>11113200</v>
      </c>
      <c r="H146" s="6"/>
      <c r="AA146" s="4"/>
    </row>
    <row r="147" spans="2:27" ht="45" x14ac:dyDescent="0.25">
      <c r="B147" s="11" t="s">
        <v>160</v>
      </c>
      <c r="C147" s="43" t="s">
        <v>257</v>
      </c>
      <c r="D147" s="24">
        <v>9272700</v>
      </c>
      <c r="E147" s="24">
        <v>1840500</v>
      </c>
      <c r="F147" s="24">
        <v>0</v>
      </c>
      <c r="G147" s="12">
        <f>SUM(D147+F147+E147)</f>
        <v>11113200</v>
      </c>
      <c r="H147" s="6"/>
      <c r="AA147" s="4"/>
    </row>
    <row r="148" spans="2:27" ht="30" x14ac:dyDescent="0.25">
      <c r="B148" s="11" t="s">
        <v>162</v>
      </c>
      <c r="C148" s="43" t="s">
        <v>161</v>
      </c>
      <c r="D148" s="24">
        <f>D149</f>
        <v>5260300</v>
      </c>
      <c r="E148" s="24"/>
      <c r="F148" s="24">
        <f t="shared" ref="F148:G148" si="75">SUM(F149)</f>
        <v>0</v>
      </c>
      <c r="G148" s="24">
        <f t="shared" si="75"/>
        <v>5260300</v>
      </c>
      <c r="H148" s="6"/>
      <c r="AA148" s="4"/>
    </row>
    <row r="149" spans="2:27" ht="30" x14ac:dyDescent="0.25">
      <c r="B149" s="11" t="s">
        <v>163</v>
      </c>
      <c r="C149" s="43" t="s">
        <v>258</v>
      </c>
      <c r="D149" s="24">
        <v>5260300</v>
      </c>
      <c r="E149" s="24"/>
      <c r="F149" s="24">
        <v>0</v>
      </c>
      <c r="G149" s="12">
        <f>SUM(D149+F149+E149)</f>
        <v>5260300</v>
      </c>
      <c r="H149" s="6"/>
      <c r="AA149" s="4"/>
    </row>
    <row r="150" spans="2:27" ht="45" x14ac:dyDescent="0.25">
      <c r="B150" s="11" t="s">
        <v>165</v>
      </c>
      <c r="C150" s="43" t="s">
        <v>164</v>
      </c>
      <c r="D150" s="24">
        <f>D151</f>
        <v>7200</v>
      </c>
      <c r="E150" s="24"/>
      <c r="F150" s="24">
        <f t="shared" ref="F150:G150" si="76">SUM(F151)</f>
        <v>0</v>
      </c>
      <c r="G150" s="24">
        <f t="shared" si="76"/>
        <v>7200</v>
      </c>
      <c r="H150" s="6"/>
      <c r="AA150" s="4"/>
    </row>
    <row r="151" spans="2:27" ht="45" x14ac:dyDescent="0.25">
      <c r="B151" s="11" t="s">
        <v>166</v>
      </c>
      <c r="C151" s="43" t="s">
        <v>259</v>
      </c>
      <c r="D151" s="24">
        <v>7200</v>
      </c>
      <c r="E151" s="24"/>
      <c r="F151" s="24">
        <v>0</v>
      </c>
      <c r="G151" s="12">
        <f>SUM(D151+F151+E151)</f>
        <v>7200</v>
      </c>
      <c r="H151" s="6"/>
      <c r="AA151" s="4"/>
    </row>
    <row r="152" spans="2:27" ht="45" x14ac:dyDescent="0.25">
      <c r="B152" s="11" t="s">
        <v>154</v>
      </c>
      <c r="C152" s="43" t="s">
        <v>153</v>
      </c>
      <c r="D152" s="24">
        <f>D153</f>
        <v>2835100</v>
      </c>
      <c r="E152" s="24"/>
      <c r="F152" s="24">
        <f>F153</f>
        <v>0</v>
      </c>
      <c r="G152" s="24">
        <f>G153</f>
        <v>2835100</v>
      </c>
      <c r="H152" s="6"/>
      <c r="AA152" s="4"/>
    </row>
    <row r="153" spans="2:27" ht="45" x14ac:dyDescent="0.25">
      <c r="B153" s="11" t="s">
        <v>155</v>
      </c>
      <c r="C153" s="54" t="s">
        <v>261</v>
      </c>
      <c r="D153" s="24">
        <v>2835100</v>
      </c>
      <c r="E153" s="24"/>
      <c r="F153" s="24">
        <v>0</v>
      </c>
      <c r="G153" s="12">
        <f>SUM(D153+F153+E153)</f>
        <v>2835100</v>
      </c>
      <c r="H153" s="6"/>
      <c r="AA153" s="4"/>
    </row>
    <row r="154" spans="2:27" ht="45" x14ac:dyDescent="0.25">
      <c r="B154" s="11" t="s">
        <v>156</v>
      </c>
      <c r="C154" s="43" t="s">
        <v>234</v>
      </c>
      <c r="D154" s="24">
        <f>D155</f>
        <v>1890000</v>
      </c>
      <c r="E154" s="24"/>
      <c r="F154" s="24">
        <f t="shared" ref="F154:G154" si="77">F155</f>
        <v>0</v>
      </c>
      <c r="G154" s="24">
        <f t="shared" si="77"/>
        <v>1890000</v>
      </c>
      <c r="H154" s="6"/>
      <c r="AA154" s="4"/>
    </row>
    <row r="155" spans="2:27" ht="45" x14ac:dyDescent="0.25">
      <c r="B155" s="11" t="s">
        <v>157</v>
      </c>
      <c r="C155" s="54" t="s">
        <v>260</v>
      </c>
      <c r="D155" s="24">
        <v>1890000</v>
      </c>
      <c r="E155" s="24"/>
      <c r="F155" s="24">
        <v>0</v>
      </c>
      <c r="G155" s="12">
        <f>SUM(D155+F155+E155)</f>
        <v>1890000</v>
      </c>
      <c r="H155" s="6"/>
      <c r="AA155" s="4"/>
    </row>
    <row r="156" spans="2:27" x14ac:dyDescent="0.25">
      <c r="B156" s="11" t="s">
        <v>236</v>
      </c>
      <c r="C156" s="54" t="s">
        <v>235</v>
      </c>
      <c r="D156" s="24">
        <f>D157</f>
        <v>624200</v>
      </c>
      <c r="E156" s="24"/>
      <c r="F156" s="24">
        <f t="shared" ref="F156:G156" si="78">F157</f>
        <v>0</v>
      </c>
      <c r="G156" s="24">
        <f t="shared" si="78"/>
        <v>624200</v>
      </c>
      <c r="H156" s="6"/>
      <c r="AA156" s="4"/>
    </row>
    <row r="157" spans="2:27" ht="30" x14ac:dyDescent="0.25">
      <c r="B157" s="11" t="s">
        <v>237</v>
      </c>
      <c r="C157" s="54" t="s">
        <v>262</v>
      </c>
      <c r="D157" s="24">
        <v>624200</v>
      </c>
      <c r="E157" s="24"/>
      <c r="F157" s="24">
        <v>0</v>
      </c>
      <c r="G157" s="12">
        <f>SUM(D157+F157+E157)</f>
        <v>624200</v>
      </c>
      <c r="H157" s="6"/>
      <c r="AA157" s="4"/>
    </row>
    <row r="158" spans="2:27" x14ac:dyDescent="0.25">
      <c r="B158" s="11" t="s">
        <v>168</v>
      </c>
      <c r="C158" s="43" t="s">
        <v>167</v>
      </c>
      <c r="D158" s="24">
        <f>D159+D160</f>
        <v>5350900</v>
      </c>
      <c r="E158" s="24"/>
      <c r="F158" s="24">
        <f t="shared" ref="F158" si="79">SUM(F159:F160)</f>
        <v>0</v>
      </c>
      <c r="G158" s="24">
        <f>SUM(D158+F158+E158)</f>
        <v>5350900</v>
      </c>
      <c r="H158" s="6"/>
      <c r="AA158" s="4"/>
    </row>
    <row r="159" spans="2:27" ht="30" x14ac:dyDescent="0.25">
      <c r="B159" s="11" t="s">
        <v>169</v>
      </c>
      <c r="C159" s="43" t="s">
        <v>263</v>
      </c>
      <c r="D159" s="24">
        <v>4274700</v>
      </c>
      <c r="E159" s="24"/>
      <c r="F159" s="24">
        <v>0</v>
      </c>
      <c r="G159" s="12">
        <f>SUM(D159+F159+E159)</f>
        <v>4274700</v>
      </c>
      <c r="H159" s="6"/>
      <c r="AA159" s="4"/>
    </row>
    <row r="160" spans="2:27" ht="30" x14ac:dyDescent="0.25">
      <c r="B160" s="11" t="s">
        <v>169</v>
      </c>
      <c r="C160" s="43" t="s">
        <v>263</v>
      </c>
      <c r="D160" s="24">
        <v>1076200</v>
      </c>
      <c r="E160" s="24"/>
      <c r="F160" s="24">
        <v>0</v>
      </c>
      <c r="G160" s="12">
        <f>SUM(D160+F160+E160)</f>
        <v>1076200</v>
      </c>
      <c r="H160" s="6"/>
      <c r="AA160" s="4"/>
    </row>
    <row r="161" spans="2:27" x14ac:dyDescent="0.25">
      <c r="B161" s="26" t="s">
        <v>170</v>
      </c>
      <c r="C161" s="55" t="s">
        <v>238</v>
      </c>
      <c r="D161" s="20">
        <f>D164+D162</f>
        <v>3336200</v>
      </c>
      <c r="E161" s="20">
        <f t="shared" ref="E161:G161" si="80">E164+E162</f>
        <v>13011700</v>
      </c>
      <c r="F161" s="20">
        <f t="shared" si="80"/>
        <v>0</v>
      </c>
      <c r="G161" s="20">
        <f t="shared" si="80"/>
        <v>16347900</v>
      </c>
      <c r="H161" s="6"/>
      <c r="AA161" s="4"/>
    </row>
    <row r="162" spans="2:27" ht="43.5" x14ac:dyDescent="0.25">
      <c r="B162" s="26" t="s">
        <v>279</v>
      </c>
      <c r="C162" s="55" t="s">
        <v>280</v>
      </c>
      <c r="D162" s="29">
        <f>D163</f>
        <v>0</v>
      </c>
      <c r="E162" s="29">
        <f t="shared" ref="E162:G162" si="81">E163</f>
        <v>13061700</v>
      </c>
      <c r="F162" s="29">
        <f t="shared" si="81"/>
        <v>0</v>
      </c>
      <c r="G162" s="29">
        <f t="shared" si="81"/>
        <v>13061700</v>
      </c>
      <c r="H162" s="6"/>
      <c r="AA162" s="4"/>
    </row>
    <row r="163" spans="2:27" ht="45" x14ac:dyDescent="0.25">
      <c r="B163" s="30" t="s">
        <v>278</v>
      </c>
      <c r="C163" s="56" t="s">
        <v>281</v>
      </c>
      <c r="D163" s="23">
        <v>0</v>
      </c>
      <c r="E163" s="23">
        <v>13061700</v>
      </c>
      <c r="F163" s="23">
        <v>0</v>
      </c>
      <c r="G163" s="12">
        <f>SUM(D163+F163+E163)</f>
        <v>13061700</v>
      </c>
      <c r="H163" s="6"/>
      <c r="AA163" s="4"/>
    </row>
    <row r="164" spans="2:27" x14ac:dyDescent="0.25">
      <c r="B164" s="27" t="s">
        <v>240</v>
      </c>
      <c r="C164" s="57" t="s">
        <v>239</v>
      </c>
      <c r="D164" s="23">
        <f>D165</f>
        <v>3336200</v>
      </c>
      <c r="E164" s="23">
        <f t="shared" ref="E164:G164" si="82">E165</f>
        <v>-50000</v>
      </c>
      <c r="F164" s="23">
        <f t="shared" si="82"/>
        <v>0</v>
      </c>
      <c r="G164" s="23">
        <f t="shared" si="82"/>
        <v>3286200</v>
      </c>
      <c r="H164" s="6"/>
      <c r="AA164" s="4"/>
    </row>
    <row r="165" spans="2:27" x14ac:dyDescent="0.25">
      <c r="B165" s="28" t="s">
        <v>171</v>
      </c>
      <c r="C165" s="58" t="s">
        <v>183</v>
      </c>
      <c r="D165" s="24">
        <v>3336200</v>
      </c>
      <c r="E165" s="24">
        <v>-50000</v>
      </c>
      <c r="F165" s="24">
        <v>0</v>
      </c>
      <c r="G165" s="12">
        <f>SUM(D165+F165+E165)</f>
        <v>3286200</v>
      </c>
      <c r="H165" s="6"/>
    </row>
    <row r="166" spans="2:27" ht="29.25" x14ac:dyDescent="0.25">
      <c r="B166" s="8" t="s">
        <v>185</v>
      </c>
      <c r="C166" s="42" t="s">
        <v>184</v>
      </c>
      <c r="D166" s="20">
        <f t="shared" ref="D166:G166" si="83">D167</f>
        <v>-40826792.75</v>
      </c>
      <c r="E166" s="20">
        <f t="shared" si="83"/>
        <v>0</v>
      </c>
      <c r="F166" s="20">
        <f t="shared" si="83"/>
        <v>-428</v>
      </c>
      <c r="G166" s="20">
        <f t="shared" si="83"/>
        <v>-40827220.75</v>
      </c>
      <c r="H166" s="6"/>
    </row>
    <row r="167" spans="2:27" ht="30" x14ac:dyDescent="0.25">
      <c r="B167" s="11" t="s">
        <v>187</v>
      </c>
      <c r="C167" s="43" t="s">
        <v>186</v>
      </c>
      <c r="D167" s="24">
        <v>-40826792.75</v>
      </c>
      <c r="E167" s="24"/>
      <c r="F167" s="24">
        <v>-428</v>
      </c>
      <c r="G167" s="12">
        <f>SUM(D167+F167+E167)</f>
        <v>-40827220.75</v>
      </c>
      <c r="H167" s="6"/>
    </row>
    <row r="168" spans="2:27" x14ac:dyDescent="0.25">
      <c r="B168" s="8"/>
      <c r="C168" s="42" t="s">
        <v>172</v>
      </c>
      <c r="D168" s="20">
        <f>D8+D46+D111</f>
        <v>3562082700.25</v>
      </c>
      <c r="E168" s="20">
        <f>E8+E46+E111</f>
        <v>697363461.53999996</v>
      </c>
      <c r="F168" s="20">
        <f>F8+F46+F111</f>
        <v>9994572</v>
      </c>
      <c r="G168" s="20">
        <f>G8+G46+G111</f>
        <v>4269440733.79</v>
      </c>
      <c r="H168" s="6"/>
    </row>
  </sheetData>
  <mergeCells count="4">
    <mergeCell ref="C3:G3"/>
    <mergeCell ref="C5:C6"/>
    <mergeCell ref="B5:B6"/>
    <mergeCell ref="D5:G5"/>
  </mergeCells>
  <printOptions horizontalCentered="1"/>
  <pageMargins left="0.59055118110236227" right="0.59055118110236227" top="0.59055118110236227" bottom="0.39370078740157483" header="0.39370078740157483" footer="0.19685039370078741"/>
  <pageSetup paperSize="9" scale="47" firstPageNumber="274" fitToHeight="0" orientation="portrait" useFirstPageNumber="1" r:id="rId1"/>
  <headerFooter>
    <oddHeader>&amp;R&amp;P</oddHeader>
  </headerFooter>
  <colBreaks count="1" manualBreakCount="1">
    <brk id="8" max="16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Гроховская</dc:creator>
  <cp:lastModifiedBy>Сергей Медведев</cp:lastModifiedBy>
  <cp:lastPrinted>2020-04-07T05:29:37Z</cp:lastPrinted>
  <dcterms:created xsi:type="dcterms:W3CDTF">2019-02-11T06:40:32Z</dcterms:created>
  <dcterms:modified xsi:type="dcterms:W3CDTF">2020-04-07T05:29:42Z</dcterms:modified>
</cp:coreProperties>
</file>